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 Нов-30,с-2-2018" sheetId="2" r:id="rId1"/>
  </sheets>
  <calcPr calcId="145621"/>
</workbook>
</file>

<file path=xl/calcChain.xml><?xml version="1.0" encoding="utf-8"?>
<calcChain xmlns="http://schemas.openxmlformats.org/spreadsheetml/2006/main">
  <c r="G6" i="2" l="1"/>
  <c r="H188" i="2" l="1"/>
  <c r="H187" i="2"/>
  <c r="H190" i="2" s="1"/>
  <c r="H184" i="2"/>
  <c r="H183" i="2"/>
  <c r="H185" i="2" s="1"/>
  <c r="H178" i="2"/>
  <c r="H177" i="2"/>
  <c r="H176" i="2"/>
  <c r="H172" i="2"/>
  <c r="H171" i="2"/>
  <c r="H167" i="2"/>
  <c r="H166" i="2"/>
  <c r="H165" i="2"/>
  <c r="H161" i="2"/>
  <c r="H160" i="2"/>
  <c r="H159" i="2"/>
  <c r="H156" i="2"/>
  <c r="H155" i="2"/>
  <c r="H154" i="2"/>
  <c r="H150" i="2"/>
  <c r="H149" i="2"/>
  <c r="H148" i="2"/>
  <c r="H147" i="2"/>
  <c r="H146" i="2"/>
  <c r="H145" i="2"/>
  <c r="H144" i="2"/>
  <c r="H143" i="2"/>
  <c r="H142" i="2"/>
  <c r="H141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6" i="2"/>
  <c r="H105" i="2"/>
  <c r="H104" i="2"/>
  <c r="H103" i="2"/>
  <c r="H102" i="2"/>
  <c r="H101" i="2"/>
  <c r="H100" i="2"/>
  <c r="H99" i="2"/>
  <c r="H98" i="2"/>
  <c r="H97" i="2"/>
  <c r="H95" i="2"/>
  <c r="H94" i="2"/>
  <c r="H93" i="2"/>
  <c r="H92" i="2"/>
  <c r="H91" i="2"/>
  <c r="H90" i="2"/>
  <c r="H89" i="2"/>
  <c r="H88" i="2"/>
  <c r="H87" i="2"/>
  <c r="H86" i="2"/>
  <c r="H85" i="2"/>
  <c r="H82" i="2"/>
  <c r="H81" i="2"/>
  <c r="H80" i="2"/>
  <c r="H79" i="2"/>
  <c r="H78" i="2"/>
  <c r="H77" i="2"/>
  <c r="H76" i="2"/>
  <c r="H73" i="2"/>
  <c r="H72" i="2"/>
  <c r="H70" i="2"/>
  <c r="H69" i="2"/>
  <c r="H63" i="2"/>
  <c r="H60" i="2"/>
  <c r="H59" i="2"/>
  <c r="H58" i="2"/>
  <c r="H57" i="2"/>
  <c r="H56" i="2"/>
  <c r="H55" i="2"/>
  <c r="H54" i="2"/>
  <c r="H53" i="2"/>
  <c r="H50" i="2"/>
  <c r="H49" i="2"/>
  <c r="H48" i="2"/>
  <c r="H47" i="2"/>
  <c r="H108" i="2" s="1"/>
  <c r="H42" i="2"/>
  <c r="H41" i="2"/>
  <c r="H43" i="2" s="1"/>
  <c r="H38" i="2"/>
  <c r="H37" i="2"/>
  <c r="H36" i="2"/>
  <c r="H35" i="2"/>
  <c r="H34" i="2"/>
  <c r="H33" i="2"/>
  <c r="H31" i="2"/>
  <c r="H30" i="2"/>
  <c r="H29" i="2"/>
  <c r="H27" i="2"/>
  <c r="H26" i="2"/>
  <c r="H25" i="2"/>
  <c r="H24" i="2"/>
  <c r="H23" i="2"/>
  <c r="H22" i="2"/>
  <c r="H21" i="2"/>
  <c r="H20" i="2"/>
  <c r="H19" i="2"/>
  <c r="H18" i="2"/>
  <c r="H16" i="2"/>
  <c r="H15" i="2"/>
  <c r="H14" i="2"/>
  <c r="H12" i="2"/>
  <c r="H11" i="2"/>
  <c r="H10" i="2"/>
  <c r="H9" i="2"/>
  <c r="H39" i="2" s="1"/>
  <c r="H8" i="2"/>
  <c r="H6" i="2"/>
  <c r="H163" i="2" l="1"/>
  <c r="H174" i="2"/>
  <c r="H139" i="2"/>
  <c r="H152" i="2"/>
  <c r="H157" i="2"/>
  <c r="H169" i="2"/>
  <c r="H179" i="2"/>
  <c r="H191" i="2" l="1"/>
</calcChain>
</file>

<file path=xl/sharedStrings.xml><?xml version="1.0" encoding="utf-8"?>
<sst xmlns="http://schemas.openxmlformats.org/spreadsheetml/2006/main" count="614" uniqueCount="420">
  <si>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</si>
  <si>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</si>
  <si>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</si>
  <si>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</si>
  <si>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</si>
  <si>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</si>
  <si>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</si>
  <si>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</si>
  <si>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</si>
  <si>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</si>
  <si>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</si>
  <si>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</si>
  <si>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</si>
  <si>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</si>
  <si>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</si>
  <si>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</si>
  <si>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</si>
  <si>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</si>
  <si>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</si>
  <si>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</si>
  <si>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</si>
  <si>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</si>
  <si>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</si>
  <si>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</si>
  <si>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</si>
  <si>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</si>
  <si>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</si>
  <si>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</si>
  <si>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</si>
  <si>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2.6.2.</t>
  </si>
  <si>
    <t>Мытье лестничных площадок выше 2-го этажа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</si>
  <si>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</si>
  <si>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</si>
  <si>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</si>
  <si>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</si>
  <si>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</si>
  <si>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</si>
  <si>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</si>
  <si>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</si>
  <si>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</si>
  <si>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</si>
  <si>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</si>
  <si>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</si>
  <si>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</si>
  <si>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</si>
  <si>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</si>
  <si>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</si>
  <si>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</si>
  <si>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</si>
  <si>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</si>
  <si>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</si>
  <si>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</si>
  <si>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</si>
  <si>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</si>
  <si>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</si>
  <si>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</si>
  <si>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</si>
  <si>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</si>
  <si>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</si>
  <si>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</si>
  <si>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</si>
  <si>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</si>
  <si>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</si>
  <si>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</si>
  <si>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</si>
  <si>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</si>
  <si>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Очистка кровли от снега и наледеобразований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</si>
  <si>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</si>
  <si>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</si>
  <si>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</si>
  <si>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</si>
  <si>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</si>
  <si>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</si>
  <si>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</si>
  <si>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</si>
  <si>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</si>
  <si>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</si>
  <si>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</si>
  <si>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</si>
  <si>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</si>
  <si>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</si>
  <si>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</si>
  <si>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</si>
  <si>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</si>
  <si>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</si>
  <si>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</si>
  <si>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</si>
  <si>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</si>
  <si>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</si>
  <si>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</si>
  <si>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</si>
  <si>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</si>
  <si>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</si>
  <si>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</si>
  <si>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</si>
  <si>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</si>
  <si>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</si>
  <si>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</si>
  <si>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</si>
  <si>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</si>
  <si>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</si>
  <si>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</si>
  <si>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</si>
  <si>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</si>
  <si>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</si>
  <si>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</si>
  <si>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</si>
  <si>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</si>
  <si>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</si>
  <si>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</si>
  <si>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</si>
  <si>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</si>
  <si>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</si>
  <si>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</si>
  <si>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</si>
  <si>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</si>
  <si>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</si>
  <si>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</si>
  <si>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</si>
  <si>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</si>
  <si>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</si>
  <si>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</si>
  <si>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</si>
  <si>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5.2.5</t>
  </si>
  <si>
    <t xml:space="preserve"> Восстановление поврежденных участков цоколей</t>
  </si>
  <si>
    <t>5.2.6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</si>
  <si>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</si>
  <si>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</si>
  <si>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</si>
  <si>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</si>
  <si>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</si>
  <si>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</si>
  <si>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</si>
  <si>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</si>
  <si>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</si>
  <si>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</si>
  <si>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</si>
  <si>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</si>
  <si>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</si>
  <si>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</si>
  <si>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</si>
  <si>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</si>
  <si>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</si>
  <si>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</si>
  <si>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</si>
  <si>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</si>
  <si>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</si>
  <si>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</si>
  <si>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</si>
  <si>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</si>
  <si>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</si>
  <si>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</si>
  <si>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</si>
  <si>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</si>
  <si>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</si>
  <si>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</si>
  <si>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</si>
  <si>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</si>
  <si>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</si>
  <si>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</si>
  <si>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</si>
  <si>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</si>
  <si>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</si>
  <si>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</si>
  <si>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</si>
  <si>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</si>
  <si>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</si>
  <si>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</si>
  <si>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</si>
  <si>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</si>
  <si>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</si>
  <si>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</si>
  <si>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</si>
  <si>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</si>
  <si>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</si>
  <si>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</si>
  <si>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</si>
  <si>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</si>
  <si>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</si>
  <si>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</si>
  <si>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</si>
  <si>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</si>
  <si>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</si>
  <si>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</si>
  <si>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</si>
  <si>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</si>
  <si>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</si>
  <si>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</si>
  <si>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</si>
  <si>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</si>
  <si>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</si>
  <si>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</si>
  <si>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</si>
  <si>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</si>
  <si>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</si>
  <si>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</si>
  <si>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</si>
  <si>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</si>
  <si>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</si>
  <si>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</si>
  <si>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</si>
  <si>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</si>
  <si>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</si>
  <si>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</si>
  <si>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</si>
  <si>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</si>
  <si>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</si>
  <si>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</si>
  <si>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</si>
  <si>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</si>
  <si>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</si>
  <si>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</si>
  <si>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</si>
  <si>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</si>
  <si>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</si>
  <si>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</si>
  <si>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</si>
  <si>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</si>
  <si>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</si>
  <si>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</si>
  <si>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</si>
  <si>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</si>
  <si>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</si>
  <si>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</si>
  <si>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</si>
  <si>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</si>
  <si>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</si>
  <si>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</si>
  <si>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</si>
  <si>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</si>
  <si>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</si>
  <si>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</si>
  <si>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</si>
  <si>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</si>
  <si>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</si>
  <si>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</si>
  <si>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</si>
  <si>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</si>
  <si>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</si>
  <si>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</si>
  <si>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</si>
  <si>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</si>
  <si>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</si>
  <si>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</si>
  <si>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</si>
  <si>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</si>
  <si>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</si>
  <si>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</si>
  <si>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</si>
  <si>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</si>
  <si>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</si>
  <si>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</si>
  <si>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</si>
  <si>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</si>
  <si>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</si>
  <si>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</si>
  <si>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</si>
  <si>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</si>
  <si>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</si>
  <si>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</si>
  <si>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</si>
  <si>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</si>
  <si>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</si>
  <si>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</si>
  <si>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</si>
  <si>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</si>
  <si>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</si>
  <si>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</si>
  <si>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</si>
  <si>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</si>
  <si>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</si>
  <si>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</si>
  <si>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</si>
  <si>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</si>
  <si>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</si>
  <si>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</si>
  <si>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</si>
  <si>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</si>
  <si>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</si>
  <si>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</si>
  <si>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</si>
  <si>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</si>
  <si>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</si>
  <si>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</si>
  <si>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</si>
  <si>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</si>
  <si>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</si>
  <si>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По мере необходимости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</si>
  <si>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</si>
  <si>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</si>
  <si>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</si>
  <si>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</si>
  <si>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</si>
  <si>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</si>
  <si>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</si>
  <si>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</si>
  <si>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</si>
  <si>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</si>
  <si>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</si>
  <si>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</si>
  <si>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</si>
  <si>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</si>
  <si>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</si>
  <si>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</si>
  <si>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</si>
  <si>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</si>
  <si>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</si>
  <si>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</si>
  <si>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</si>
  <si>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</si>
  <si>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</si>
  <si>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</si>
  <si>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</si>
  <si>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</si>
  <si>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</si>
  <si>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</si>
  <si>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</si>
  <si>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</si>
  <si>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</si>
  <si>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</si>
  <si>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</si>
  <si>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</si>
  <si>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</si>
  <si>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</si>
  <si>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</si>
  <si>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</si>
  <si>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</si>
  <si>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</si>
  <si>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</si>
  <si>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</si>
  <si>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</si>
  <si>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</si>
  <si>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</si>
  <si>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</si>
  <si>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</si>
  <si>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</si>
  <si>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</si>
  <si>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</si>
  <si>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</si>
  <si>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</si>
  <si>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</si>
  <si>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</si>
  <si>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</si>
  <si>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</si>
  <si>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</si>
  <si>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</si>
  <si>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</si>
  <si>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</si>
  <si>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</si>
  <si>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Осмотр пожарной сигнализации и средств пожаротушения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</si>
  <si>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</si>
  <si>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</si>
  <si>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</si>
  <si>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</si>
  <si>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</si>
  <si>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</si>
  <si>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</si>
  <si>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</si>
  <si>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</si>
  <si>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</si>
  <si>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</si>
  <si>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</si>
  <si>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</si>
  <si>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</si>
  <si>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</si>
  <si>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</si>
  <si>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</si>
  <si>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</si>
  <si>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</si>
  <si>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</si>
  <si>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</si>
  <si>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</si>
  <si>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</si>
  <si>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</si>
  <si>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</si>
  <si>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</si>
  <si>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</si>
  <si>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</si>
  <si>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</si>
  <si>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</si>
  <si>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</si>
  <si>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</si>
  <si>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</si>
  <si>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</si>
  <si>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</si>
  <si>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</si>
  <si>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</si>
  <si>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</si>
  <si>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</si>
  <si>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</si>
  <si>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</si>
  <si>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</si>
  <si>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</si>
  <si>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</si>
  <si>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</si>
  <si>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</si>
  <si>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1ед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</si>
  <si>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</si>
  <si>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</si>
  <si>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</si>
  <si>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</si>
  <si>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</si>
  <si>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</si>
  <si>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</si>
  <si>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</si>
  <si>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</si>
  <si>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</si>
  <si>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</si>
  <si>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>1 раз вмесяц</t>
  </si>
  <si>
    <t>1-раз  в месяц</t>
  </si>
  <si>
    <t>1-раз в месяц</t>
  </si>
  <si>
    <t>м решетки</t>
  </si>
  <si>
    <t>Работы по содержанию и ремонту систем вентиляции</t>
  </si>
  <si>
    <t xml:space="preserve">Работы по содержанию и ремонту системы внутридомового газового оборудования </t>
  </si>
  <si>
    <t>ул.новокузнецкая, дом 30,стр.2</t>
  </si>
  <si>
    <t>Промывка фасада (промывка )</t>
  </si>
  <si>
    <t>Окраска цоколей   (окраска)</t>
  </si>
  <si>
    <t>Отчет о проведении работ (оказании услуг) по содержанию и ремонту общего имущества МКД по адресу:</t>
  </si>
  <si>
    <t>н2018г.</t>
  </si>
  <si>
    <t>Иное (Работы по содержанию и ремонту системы внутриквартирного газового оборудования)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</si>
</sst>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49" fontId="3" fillId="2" borderId="4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right" wrapText="1"/>
    </xf>
    <xf numFmtId="0" fontId="5" fillId="2" borderId="4" xfId="0" applyFont="1" applyFill="1" applyBorder="1" applyAlignment="1">
      <alignment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vertical="center" wrapText="1"/>
    </xf>
    <xf numFmtId="2" fontId="5" fillId="2" borderId="11" xfId="0" applyNumberFormat="1" applyFont="1" applyFill="1" applyBorder="1" applyAlignment="1">
      <alignment vertical="center" wrapText="1"/>
    </xf>
    <xf numFmtId="49" fontId="7" fillId="2" borderId="10" xfId="0" applyNumberFormat="1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2" fontId="5" fillId="2" borderId="4" xfId="0" applyNumberFormat="1" applyFont="1" applyFill="1" applyBorder="1" applyAlignment="1">
      <alignment horizontal="right" vertical="center" wrapText="1"/>
    </xf>
    <xf numFmtId="49" fontId="5" fillId="2" borderId="13" xfId="0" applyNumberFormat="1" applyFont="1" applyFill="1" applyBorder="1" applyAlignment="1">
      <alignment horizontal="right" vertical="center" wrapText="1"/>
    </xf>
    <xf numFmtId="2" fontId="6" fillId="2" borderId="15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right" vertical="center" wrapText="1"/>
    </xf>
    <xf numFmtId="49" fontId="10" fillId="2" borderId="4" xfId="0" applyNumberFormat="1" applyFont="1" applyFill="1" applyBorder="1" applyAlignment="1">
      <alignment horizontal="right" vertical="center" wrapText="1"/>
    </xf>
    <xf numFmtId="2" fontId="9" fillId="2" borderId="4" xfId="0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right" wrapText="1"/>
    </xf>
    <xf numFmtId="0" fontId="12" fillId="2" borderId="3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2" fontId="7" fillId="2" borderId="4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horizontal="right" vertical="center"/>
    </xf>
    <xf numFmtId="0" fontId="15" fillId="2" borderId="4" xfId="0" applyFont="1" applyFill="1" applyBorder="1" applyAlignment="1"/>
    <xf numFmtId="0" fontId="5" fillId="2" borderId="4" xfId="0" applyFont="1" applyFill="1" applyBorder="1" applyAlignment="1"/>
    <xf numFmtId="2" fontId="5" fillId="2" borderId="4" xfId="0" applyNumberFormat="1" applyFont="1" applyFill="1" applyBorder="1" applyAlignment="1"/>
    <xf numFmtId="0" fontId="5" fillId="2" borderId="4" xfId="0" applyFont="1" applyFill="1" applyBorder="1" applyAlignment="1">
      <alignment horizontal="right" wrapText="1"/>
    </xf>
    <xf numFmtId="2" fontId="5" fillId="2" borderId="4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/>
    <xf numFmtId="4" fontId="5" fillId="2" borderId="4" xfId="0" applyNumberFormat="1" applyFont="1" applyFill="1" applyBorder="1" applyAlignment="1">
      <alignment horizontal="right" wrapText="1"/>
    </xf>
    <xf numFmtId="0" fontId="3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right" wrapText="1"/>
    </xf>
    <xf numFmtId="4" fontId="5" fillId="2" borderId="4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right" vertical="center" wrapText="1"/>
    </xf>
    <xf numFmtId="2" fontId="5" fillId="2" borderId="4" xfId="0" applyNumberFormat="1" applyFont="1" applyFill="1" applyBorder="1" applyAlignment="1">
      <alignment wrapText="1"/>
    </xf>
    <xf numFmtId="2" fontId="5" fillId="2" borderId="4" xfId="0" applyNumberFormat="1" applyFont="1" applyFill="1" applyBorder="1" applyAlignment="1">
      <alignment horizontal="right" vertical="center"/>
    </xf>
    <xf numFmtId="0" fontId="5" fillId="2" borderId="4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vertical="center" wrapText="1"/>
    </xf>
    <xf numFmtId="0" fontId="1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2" fontId="1" fillId="2" borderId="4" xfId="0" applyNumberFormat="1" applyFont="1" applyFill="1" applyBorder="1" applyAlignment="1">
      <alignment vertical="center" wrapText="1"/>
    </xf>
    <xf numFmtId="2" fontId="11" fillId="2" borderId="5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11" fillId="2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9" fillId="2" borderId="4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"/>
  <sheetViews>
    <sheetView tabSelected="1" topLeftCell="A175" workbookViewId="0">
      <selection activeCell="A156" sqref="A156:XFD156"/>
    </sheetView>
  </sheetViews>
  <sheetFormatPr defaultRowHeight="15" x14ac:dyDescent="0.25"/>
  <cols>
    <col min="1" max="1" width="5.85546875" customWidth="1"/>
    <col min="2" max="2" width="30.85546875" customWidth="1"/>
    <col min="4" max="4" width="34.140625" customWidth="1"/>
    <col min="5" max="5" width="15" customWidth="1"/>
    <col min="7" max="7" width="11.85546875" customWidth="1"/>
    <col min="8" max="8" width="13" customWidth="1"/>
  </cols>
  <sheetData>
    <row r="1" spans="1:8" ht="15.75" x14ac:dyDescent="0.25">
      <c r="A1" s="116" t="s">
        <v>417</v>
      </c>
      <c r="B1" s="117"/>
      <c r="C1" s="117"/>
      <c r="D1" s="117"/>
      <c r="E1" s="117"/>
      <c r="F1" s="117"/>
      <c r="G1" s="117"/>
      <c r="H1" s="118"/>
    </row>
    <row r="2" spans="1:8" x14ac:dyDescent="0.25">
      <c r="A2" s="126" t="s">
        <v>414</v>
      </c>
      <c r="B2" s="126"/>
      <c r="C2" s="126"/>
      <c r="D2" s="126"/>
      <c r="E2" s="126"/>
      <c r="F2" s="126"/>
      <c r="G2" s="126"/>
      <c r="H2" s="126"/>
    </row>
    <row r="3" spans="1:8" x14ac:dyDescent="0.25">
      <c r="A3" s="119" t="s">
        <v>418</v>
      </c>
      <c r="B3" s="120"/>
      <c r="C3" s="120"/>
      <c r="D3" s="120"/>
      <c r="E3" s="120"/>
      <c r="F3" s="120"/>
      <c r="G3" s="120"/>
      <c r="H3" s="121"/>
    </row>
    <row r="4" spans="1:8" ht="30" customHeight="1" x14ac:dyDescent="0.25">
      <c r="A4" s="1" t="s">
        <v>0</v>
      </c>
      <c r="B4" s="2" t="s">
        <v>1</v>
      </c>
      <c r="C4" s="122" t="s">
        <v>2</v>
      </c>
      <c r="D4" s="123"/>
      <c r="E4" s="3" t="s">
        <v>3</v>
      </c>
      <c r="F4" s="2" t="s">
        <v>4</v>
      </c>
      <c r="G4" s="2" t="s">
        <v>5</v>
      </c>
      <c r="H4" s="2" t="s">
        <v>6</v>
      </c>
    </row>
    <row r="5" spans="1:8" ht="21" customHeight="1" x14ac:dyDescent="0.25">
      <c r="A5" s="4">
        <v>1</v>
      </c>
      <c r="B5" s="5">
        <v>2</v>
      </c>
      <c r="C5" s="124">
        <v>3</v>
      </c>
      <c r="D5" s="125"/>
      <c r="E5" s="5">
        <v>4</v>
      </c>
      <c r="F5" s="5">
        <v>5</v>
      </c>
      <c r="G5" s="5">
        <v>6</v>
      </c>
      <c r="H5" s="5">
        <v>7</v>
      </c>
    </row>
    <row r="6" spans="1:8" ht="21.75" customHeight="1" thickBot="1" x14ac:dyDescent="0.3">
      <c r="A6" s="6">
        <v>1</v>
      </c>
      <c r="B6" s="7" t="s">
        <v>7</v>
      </c>
      <c r="C6" s="8">
        <v>1</v>
      </c>
      <c r="D6" s="7"/>
      <c r="E6" s="9">
        <v>1</v>
      </c>
      <c r="F6" s="10">
        <v>1</v>
      </c>
      <c r="G6" s="8">
        <f>59995.6+46995.69+6768.99</f>
        <v>113760.28000000001</v>
      </c>
      <c r="H6" s="63">
        <f>G6/1000</f>
        <v>113.76028000000001</v>
      </c>
    </row>
    <row r="7" spans="1:8" ht="30" customHeight="1" x14ac:dyDescent="0.25">
      <c r="A7" s="11" t="s">
        <v>8</v>
      </c>
      <c r="B7" s="113" t="s">
        <v>9</v>
      </c>
      <c r="C7" s="114"/>
      <c r="D7" s="114"/>
      <c r="E7" s="114"/>
      <c r="F7" s="114"/>
      <c r="G7" s="114"/>
      <c r="H7" s="115"/>
    </row>
    <row r="8" spans="1:8" ht="30" customHeight="1" x14ac:dyDescent="0.25">
      <c r="A8" s="12" t="s">
        <v>10</v>
      </c>
      <c r="B8" s="13" t="s">
        <v>11</v>
      </c>
      <c r="C8" s="14">
        <v>366</v>
      </c>
      <c r="D8" s="13" t="s">
        <v>12</v>
      </c>
      <c r="E8" s="15" t="s">
        <v>13</v>
      </c>
      <c r="F8" s="16">
        <v>68.25</v>
      </c>
      <c r="G8" s="14">
        <v>2.41</v>
      </c>
      <c r="H8" s="17">
        <f>C8*F8*G8/1000</f>
        <v>60.200595</v>
      </c>
    </row>
    <row r="9" spans="1:8" ht="30" customHeight="1" x14ac:dyDescent="0.25">
      <c r="A9" s="12" t="s">
        <v>14</v>
      </c>
      <c r="B9" s="13" t="s">
        <v>15</v>
      </c>
      <c r="C9" s="14">
        <v>52</v>
      </c>
      <c r="D9" s="13" t="s">
        <v>16</v>
      </c>
      <c r="E9" s="15" t="s">
        <v>13</v>
      </c>
      <c r="F9" s="16">
        <v>159.25</v>
      </c>
      <c r="G9" s="14">
        <v>2.11</v>
      </c>
      <c r="H9" s="17">
        <f>C9*F9*G9/1000</f>
        <v>17.472909999999999</v>
      </c>
    </row>
    <row r="10" spans="1:8" ht="30" customHeight="1" x14ac:dyDescent="0.25">
      <c r="A10" s="12" t="s">
        <v>17</v>
      </c>
      <c r="B10" s="13" t="s">
        <v>18</v>
      </c>
      <c r="C10" s="14">
        <v>366</v>
      </c>
      <c r="D10" s="13" t="s">
        <v>12</v>
      </c>
      <c r="E10" s="15" t="s">
        <v>13</v>
      </c>
      <c r="F10" s="16">
        <v>0</v>
      </c>
      <c r="G10" s="14">
        <v>0</v>
      </c>
      <c r="H10" s="17">
        <f>C10*F10*G10/1000</f>
        <v>0</v>
      </c>
    </row>
    <row r="11" spans="1:8" ht="30" customHeight="1" x14ac:dyDescent="0.25">
      <c r="A11" s="12" t="s">
        <v>19</v>
      </c>
      <c r="B11" s="13" t="s">
        <v>20</v>
      </c>
      <c r="C11" s="14">
        <v>52</v>
      </c>
      <c r="D11" s="14" t="s">
        <v>21</v>
      </c>
      <c r="E11" s="15" t="s">
        <v>22</v>
      </c>
      <c r="F11" s="16">
        <v>0</v>
      </c>
      <c r="G11" s="14">
        <v>0</v>
      </c>
      <c r="H11" s="17">
        <f>C11*F11*G11/1000</f>
        <v>0</v>
      </c>
    </row>
    <row r="12" spans="1:8" ht="30" customHeight="1" x14ac:dyDescent="0.25">
      <c r="A12" s="12" t="s">
        <v>23</v>
      </c>
      <c r="B12" s="13" t="s">
        <v>24</v>
      </c>
      <c r="C12" s="14">
        <v>366</v>
      </c>
      <c r="D12" s="13" t="s">
        <v>12</v>
      </c>
      <c r="E12" s="15" t="s">
        <v>13</v>
      </c>
      <c r="F12" s="16">
        <v>3.3</v>
      </c>
      <c r="G12" s="14">
        <v>3.97</v>
      </c>
      <c r="H12" s="17">
        <f>C12*F12*G12/1000</f>
        <v>4.7949660000000005</v>
      </c>
    </row>
    <row r="13" spans="1:8" ht="30" customHeight="1" x14ac:dyDescent="0.25">
      <c r="A13" s="18" t="s">
        <v>25</v>
      </c>
      <c r="B13" s="75" t="s">
        <v>26</v>
      </c>
      <c r="C13" s="76"/>
      <c r="D13" s="76"/>
      <c r="E13" s="76"/>
      <c r="F13" s="76"/>
      <c r="G13" s="76"/>
      <c r="H13" s="19"/>
    </row>
    <row r="14" spans="1:8" ht="30" customHeight="1" x14ac:dyDescent="0.25">
      <c r="A14" s="20" t="s">
        <v>27</v>
      </c>
      <c r="B14" s="14" t="s">
        <v>28</v>
      </c>
      <c r="C14" s="14">
        <v>24</v>
      </c>
      <c r="D14" s="14" t="s">
        <v>409</v>
      </c>
      <c r="E14" s="15" t="s">
        <v>13</v>
      </c>
      <c r="F14" s="14">
        <v>68.25</v>
      </c>
      <c r="G14" s="16">
        <v>3.4</v>
      </c>
      <c r="H14" s="17">
        <f>C14*F14*G14/1000</f>
        <v>5.5691999999999995</v>
      </c>
    </row>
    <row r="15" spans="1:8" ht="30" customHeight="1" x14ac:dyDescent="0.25">
      <c r="A15" s="20" t="s">
        <v>29</v>
      </c>
      <c r="B15" s="14" t="s">
        <v>30</v>
      </c>
      <c r="C15" s="14">
        <v>24</v>
      </c>
      <c r="D15" s="14" t="s">
        <v>410</v>
      </c>
      <c r="E15" s="15" t="s">
        <v>13</v>
      </c>
      <c r="F15" s="14">
        <v>159.25</v>
      </c>
      <c r="G15" s="16">
        <v>2.95</v>
      </c>
      <c r="H15" s="17">
        <f>C15*F15*G15/1000</f>
        <v>11.274900000000001</v>
      </c>
    </row>
    <row r="16" spans="1:8" ht="30" customHeight="1" x14ac:dyDescent="0.25">
      <c r="A16" s="20" t="s">
        <v>31</v>
      </c>
      <c r="B16" s="14" t="s">
        <v>32</v>
      </c>
      <c r="C16" s="14">
        <v>1</v>
      </c>
      <c r="D16" s="14" t="s">
        <v>33</v>
      </c>
      <c r="E16" s="15" t="s">
        <v>13</v>
      </c>
      <c r="F16" s="14">
        <v>0</v>
      </c>
      <c r="G16" s="16">
        <v>10.15</v>
      </c>
      <c r="H16" s="17">
        <f>C16*F16*G16/1000</f>
        <v>0</v>
      </c>
    </row>
    <row r="17" spans="1:8" ht="30" customHeight="1" x14ac:dyDescent="0.25">
      <c r="A17" s="20" t="s">
        <v>34</v>
      </c>
      <c r="B17" s="75" t="s">
        <v>35</v>
      </c>
      <c r="C17" s="76"/>
      <c r="D17" s="76"/>
      <c r="E17" s="76"/>
      <c r="F17" s="76"/>
      <c r="G17" s="76"/>
      <c r="H17" s="21"/>
    </row>
    <row r="18" spans="1:8" ht="30" customHeight="1" x14ac:dyDescent="0.25">
      <c r="A18" s="20" t="s">
        <v>36</v>
      </c>
      <c r="B18" s="14" t="s">
        <v>37</v>
      </c>
      <c r="C18" s="14">
        <v>1</v>
      </c>
      <c r="D18" s="14" t="s">
        <v>33</v>
      </c>
      <c r="E18" s="15" t="s">
        <v>13</v>
      </c>
      <c r="F18" s="14">
        <v>869</v>
      </c>
      <c r="G18" s="16">
        <v>3.36</v>
      </c>
      <c r="H18" s="17">
        <f t="shared" ref="H18:H27" si="0">C18*F18*G18/1000</f>
        <v>2.9198399999999998</v>
      </c>
    </row>
    <row r="19" spans="1:8" ht="30" customHeight="1" x14ac:dyDescent="0.25">
      <c r="A19" s="20" t="s">
        <v>38</v>
      </c>
      <c r="B19" s="14" t="s">
        <v>39</v>
      </c>
      <c r="C19" s="14">
        <v>1</v>
      </c>
      <c r="D19" s="14" t="s">
        <v>33</v>
      </c>
      <c r="E19" s="15" t="s">
        <v>22</v>
      </c>
      <c r="F19" s="14">
        <v>26</v>
      </c>
      <c r="G19" s="16">
        <v>2.11</v>
      </c>
      <c r="H19" s="17">
        <f t="shared" si="0"/>
        <v>5.4859999999999999E-2</v>
      </c>
    </row>
    <row r="20" spans="1:8" ht="30" customHeight="1" x14ac:dyDescent="0.25">
      <c r="A20" s="20" t="s">
        <v>40</v>
      </c>
      <c r="B20" s="14" t="s">
        <v>41</v>
      </c>
      <c r="C20" s="14">
        <v>1</v>
      </c>
      <c r="D20" s="14" t="s">
        <v>33</v>
      </c>
      <c r="E20" s="15" t="s">
        <v>13</v>
      </c>
      <c r="F20" s="14">
        <v>15.6</v>
      </c>
      <c r="G20" s="16">
        <v>4.9400000000000004</v>
      </c>
      <c r="H20" s="17">
        <f t="shared" si="0"/>
        <v>7.7064000000000007E-2</v>
      </c>
    </row>
    <row r="21" spans="1:8" ht="30" customHeight="1" x14ac:dyDescent="0.25">
      <c r="A21" s="20" t="s">
        <v>42</v>
      </c>
      <c r="B21" s="14" t="s">
        <v>43</v>
      </c>
      <c r="C21" s="14">
        <v>2</v>
      </c>
      <c r="D21" s="14" t="s">
        <v>44</v>
      </c>
      <c r="E21" s="15" t="s">
        <v>13</v>
      </c>
      <c r="F21" s="14">
        <v>0</v>
      </c>
      <c r="G21" s="16">
        <v>4.92</v>
      </c>
      <c r="H21" s="17">
        <f t="shared" si="0"/>
        <v>0</v>
      </c>
    </row>
    <row r="22" spans="1:8" ht="30" customHeight="1" x14ac:dyDescent="0.25">
      <c r="A22" s="20" t="s">
        <v>45</v>
      </c>
      <c r="B22" s="14" t="s">
        <v>46</v>
      </c>
      <c r="C22" s="14">
        <v>1</v>
      </c>
      <c r="D22" s="14" t="s">
        <v>33</v>
      </c>
      <c r="E22" s="15" t="s">
        <v>13</v>
      </c>
      <c r="F22" s="14">
        <v>0</v>
      </c>
      <c r="G22" s="16">
        <v>4.7300000000000004</v>
      </c>
      <c r="H22" s="17">
        <f t="shared" si="0"/>
        <v>0</v>
      </c>
    </row>
    <row r="23" spans="1:8" ht="30" customHeight="1" x14ac:dyDescent="0.25">
      <c r="A23" s="20" t="s">
        <v>47</v>
      </c>
      <c r="B23" s="14" t="s">
        <v>48</v>
      </c>
      <c r="C23" s="14">
        <v>1</v>
      </c>
      <c r="D23" s="14" t="s">
        <v>33</v>
      </c>
      <c r="E23" s="15" t="s">
        <v>13</v>
      </c>
      <c r="F23" s="14">
        <v>0</v>
      </c>
      <c r="G23" s="16">
        <v>3.18</v>
      </c>
      <c r="H23" s="17">
        <f t="shared" si="0"/>
        <v>0</v>
      </c>
    </row>
    <row r="24" spans="1:8" ht="30" customHeight="1" x14ac:dyDescent="0.25">
      <c r="A24" s="20" t="s">
        <v>49</v>
      </c>
      <c r="B24" s="14" t="s">
        <v>50</v>
      </c>
      <c r="C24" s="14">
        <v>2</v>
      </c>
      <c r="D24" s="14" t="s">
        <v>51</v>
      </c>
      <c r="E24" s="15" t="s">
        <v>13</v>
      </c>
      <c r="F24" s="14">
        <v>12</v>
      </c>
      <c r="G24" s="16">
        <v>6.1</v>
      </c>
      <c r="H24" s="17">
        <f t="shared" si="0"/>
        <v>0.14639999999999997</v>
      </c>
    </row>
    <row r="25" spans="1:8" ht="30" customHeight="1" x14ac:dyDescent="0.25">
      <c r="A25" s="20" t="s">
        <v>52</v>
      </c>
      <c r="B25" s="14" t="s">
        <v>53</v>
      </c>
      <c r="C25" s="14">
        <v>1</v>
      </c>
      <c r="D25" s="14" t="s">
        <v>33</v>
      </c>
      <c r="E25" s="15" t="s">
        <v>13</v>
      </c>
      <c r="F25" s="14">
        <v>3.2</v>
      </c>
      <c r="G25" s="16">
        <v>3.04</v>
      </c>
      <c r="H25" s="17">
        <f t="shared" si="0"/>
        <v>9.7280000000000023E-3</v>
      </c>
    </row>
    <row r="26" spans="1:8" ht="30" customHeight="1" x14ac:dyDescent="0.25">
      <c r="A26" s="20" t="s">
        <v>54</v>
      </c>
      <c r="B26" s="14" t="s">
        <v>55</v>
      </c>
      <c r="C26" s="14">
        <v>1</v>
      </c>
      <c r="D26" s="14" t="s">
        <v>33</v>
      </c>
      <c r="E26" s="15" t="s">
        <v>22</v>
      </c>
      <c r="F26" s="14">
        <v>2.2000000000000002</v>
      </c>
      <c r="G26" s="16">
        <v>2.46</v>
      </c>
      <c r="H26" s="17">
        <f t="shared" si="0"/>
        <v>5.4120000000000001E-3</v>
      </c>
    </row>
    <row r="27" spans="1:8" ht="30" customHeight="1" x14ac:dyDescent="0.25">
      <c r="A27" s="20" t="s">
        <v>56</v>
      </c>
      <c r="B27" s="14" t="s">
        <v>57</v>
      </c>
      <c r="C27" s="14">
        <v>24</v>
      </c>
      <c r="D27" s="14" t="s">
        <v>58</v>
      </c>
      <c r="E27" s="15" t="s">
        <v>13</v>
      </c>
      <c r="F27" s="14">
        <v>28.5</v>
      </c>
      <c r="G27" s="14">
        <v>4.3600000000000003</v>
      </c>
      <c r="H27" s="17">
        <f t="shared" si="0"/>
        <v>2.9822400000000004</v>
      </c>
    </row>
    <row r="28" spans="1:8" ht="30" customHeight="1" x14ac:dyDescent="0.25">
      <c r="A28" s="20" t="s">
        <v>59</v>
      </c>
      <c r="B28" s="95" t="s">
        <v>60</v>
      </c>
      <c r="C28" s="96"/>
      <c r="D28" s="96"/>
      <c r="E28" s="96"/>
      <c r="F28" s="96"/>
      <c r="G28" s="96"/>
      <c r="H28" s="22"/>
    </row>
    <row r="29" spans="1:8" ht="30" customHeight="1" x14ac:dyDescent="0.25">
      <c r="A29" s="20" t="s">
        <v>61</v>
      </c>
      <c r="B29" s="14" t="s">
        <v>62</v>
      </c>
      <c r="C29" s="14">
        <v>2</v>
      </c>
      <c r="D29" s="14" t="s">
        <v>44</v>
      </c>
      <c r="E29" s="15" t="s">
        <v>13</v>
      </c>
      <c r="F29" s="14">
        <v>738</v>
      </c>
      <c r="G29" s="14">
        <v>2.41</v>
      </c>
      <c r="H29" s="17">
        <f>C29*F29*G29/1000</f>
        <v>3.5571600000000001</v>
      </c>
    </row>
    <row r="30" spans="1:8" ht="30" customHeight="1" x14ac:dyDescent="0.25">
      <c r="A30" s="20" t="s">
        <v>61</v>
      </c>
      <c r="B30" s="14" t="s">
        <v>63</v>
      </c>
      <c r="C30" s="14">
        <v>4</v>
      </c>
      <c r="D30" s="14" t="s">
        <v>64</v>
      </c>
      <c r="E30" s="15" t="s">
        <v>13</v>
      </c>
      <c r="F30" s="14">
        <v>563.20000000000005</v>
      </c>
      <c r="G30" s="14">
        <v>15.69</v>
      </c>
      <c r="H30" s="17">
        <f>C30*F30*G30/1000</f>
        <v>35.346432</v>
      </c>
    </row>
    <row r="31" spans="1:8" ht="30" customHeight="1" x14ac:dyDescent="0.25">
      <c r="A31" s="20" t="s">
        <v>65</v>
      </c>
      <c r="B31" s="14" t="s">
        <v>66</v>
      </c>
      <c r="C31" s="14">
        <v>2</v>
      </c>
      <c r="D31" s="14" t="s">
        <v>67</v>
      </c>
      <c r="E31" s="15" t="s">
        <v>13</v>
      </c>
      <c r="F31" s="14">
        <v>88</v>
      </c>
      <c r="G31" s="14">
        <v>11.46</v>
      </c>
      <c r="H31" s="17">
        <f>C31*F31*G31/1000</f>
        <v>2.0169600000000001</v>
      </c>
    </row>
    <row r="32" spans="1:8" ht="30" customHeight="1" x14ac:dyDescent="0.25">
      <c r="A32" s="20" t="s">
        <v>68</v>
      </c>
      <c r="B32" s="75" t="s">
        <v>69</v>
      </c>
      <c r="C32" s="76"/>
      <c r="D32" s="76"/>
      <c r="E32" s="76"/>
      <c r="F32" s="76"/>
      <c r="G32" s="76"/>
      <c r="H32" s="21"/>
    </row>
    <row r="33" spans="1:8" ht="30" customHeight="1" x14ac:dyDescent="0.25">
      <c r="A33" s="20" t="s">
        <v>70</v>
      </c>
      <c r="B33" s="14" t="s">
        <v>71</v>
      </c>
      <c r="C33" s="23">
        <v>1</v>
      </c>
      <c r="D33" s="24"/>
      <c r="E33" s="15" t="s">
        <v>22</v>
      </c>
      <c r="F33" s="25">
        <v>8</v>
      </c>
      <c r="G33" s="25">
        <v>334.86</v>
      </c>
      <c r="H33" s="17">
        <f>C33*F33*G33/1000</f>
        <v>2.6788799999999999</v>
      </c>
    </row>
    <row r="34" spans="1:8" ht="30" customHeight="1" x14ac:dyDescent="0.25">
      <c r="A34" s="20" t="s">
        <v>72</v>
      </c>
      <c r="B34" s="14" t="s">
        <v>73</v>
      </c>
      <c r="C34" s="14">
        <v>2</v>
      </c>
      <c r="D34" s="14" t="s">
        <v>74</v>
      </c>
      <c r="E34" s="15" t="s">
        <v>22</v>
      </c>
      <c r="F34" s="14">
        <v>0</v>
      </c>
      <c r="G34" s="14">
        <v>124.42</v>
      </c>
      <c r="H34" s="17">
        <f>C34*F34*G34/1000</f>
        <v>0</v>
      </c>
    </row>
    <row r="35" spans="1:8" ht="30" customHeight="1" x14ac:dyDescent="0.25">
      <c r="A35" s="20" t="s">
        <v>75</v>
      </c>
      <c r="B35" s="14" t="s">
        <v>76</v>
      </c>
      <c r="C35" s="14">
        <v>1</v>
      </c>
      <c r="D35" s="14" t="s">
        <v>77</v>
      </c>
      <c r="E35" s="15" t="s">
        <v>13</v>
      </c>
      <c r="F35" s="14">
        <v>690</v>
      </c>
      <c r="G35" s="14">
        <v>1.99</v>
      </c>
      <c r="H35" s="17">
        <f>C35*F35*G35/1000</f>
        <v>1.3731</v>
      </c>
    </row>
    <row r="36" spans="1:8" ht="30" customHeight="1" x14ac:dyDescent="0.25">
      <c r="A36" s="20" t="s">
        <v>78</v>
      </c>
      <c r="B36" s="14" t="s">
        <v>79</v>
      </c>
      <c r="C36" s="14">
        <v>0</v>
      </c>
      <c r="D36" s="14" t="s">
        <v>12</v>
      </c>
      <c r="E36" s="15" t="s">
        <v>13</v>
      </c>
      <c r="F36" s="14">
        <v>0</v>
      </c>
      <c r="G36" s="14">
        <v>0</v>
      </c>
      <c r="H36" s="17">
        <f>C36*F36*G36/1000</f>
        <v>0</v>
      </c>
    </row>
    <row r="37" spans="1:8" ht="30" customHeight="1" x14ac:dyDescent="0.25">
      <c r="A37" s="20" t="s">
        <v>80</v>
      </c>
      <c r="B37" s="14" t="s">
        <v>81</v>
      </c>
      <c r="C37" s="14">
        <v>1</v>
      </c>
      <c r="D37" s="14" t="s">
        <v>82</v>
      </c>
      <c r="E37" s="15" t="s">
        <v>22</v>
      </c>
      <c r="F37" s="14">
        <v>3</v>
      </c>
      <c r="G37" s="14">
        <v>187</v>
      </c>
      <c r="H37" s="17">
        <f>C37*F37*G37/1000</f>
        <v>0.56100000000000005</v>
      </c>
    </row>
    <row r="38" spans="1:8" ht="30" customHeight="1" x14ac:dyDescent="0.25">
      <c r="A38" s="26" t="s">
        <v>83</v>
      </c>
      <c r="B38" s="66" t="s">
        <v>84</v>
      </c>
      <c r="C38" s="67"/>
      <c r="D38" s="67"/>
      <c r="E38" s="67"/>
      <c r="F38" s="67"/>
      <c r="G38" s="68"/>
      <c r="H38" s="17">
        <f>25.36-2.23</f>
        <v>23.13</v>
      </c>
    </row>
    <row r="39" spans="1:8" ht="30" customHeight="1" x14ac:dyDescent="0.25">
      <c r="A39" s="106" t="s">
        <v>85</v>
      </c>
      <c r="B39" s="107"/>
      <c r="C39" s="107"/>
      <c r="D39" s="107"/>
      <c r="E39" s="107"/>
      <c r="F39" s="107"/>
      <c r="G39" s="108"/>
      <c r="H39" s="27">
        <f>SUM(H8:H38)</f>
        <v>174.17164700000001</v>
      </c>
    </row>
    <row r="40" spans="1:8" ht="30" customHeight="1" x14ac:dyDescent="0.25">
      <c r="A40" s="28" t="s">
        <v>86</v>
      </c>
      <c r="B40" s="109" t="s">
        <v>87</v>
      </c>
      <c r="C40" s="107"/>
      <c r="D40" s="107"/>
      <c r="E40" s="107"/>
      <c r="F40" s="107"/>
      <c r="G40" s="107"/>
      <c r="H40" s="108"/>
    </row>
    <row r="41" spans="1:8" ht="30" customHeight="1" x14ac:dyDescent="0.25">
      <c r="A41" s="29" t="s">
        <v>88</v>
      </c>
      <c r="B41" s="14" t="s">
        <v>89</v>
      </c>
      <c r="C41" s="14">
        <v>366</v>
      </c>
      <c r="D41" s="14" t="s">
        <v>12</v>
      </c>
      <c r="E41" s="14" t="s">
        <v>90</v>
      </c>
      <c r="F41" s="14">
        <v>0</v>
      </c>
      <c r="G41" s="14">
        <v>0</v>
      </c>
      <c r="H41" s="16">
        <f>C41*F41*G41/1000</f>
        <v>0</v>
      </c>
    </row>
    <row r="42" spans="1:8" ht="23.25" customHeight="1" x14ac:dyDescent="0.25">
      <c r="A42" s="29" t="s">
        <v>91</v>
      </c>
      <c r="B42" s="86" t="s">
        <v>92</v>
      </c>
      <c r="C42" s="87"/>
      <c r="D42" s="87"/>
      <c r="E42" s="87"/>
      <c r="F42" s="87"/>
      <c r="G42" s="88"/>
      <c r="H42" s="16">
        <f>C42*F42*G42/1000</f>
        <v>0</v>
      </c>
    </row>
    <row r="43" spans="1:8" ht="25.5" customHeight="1" x14ac:dyDescent="0.25">
      <c r="A43" s="106" t="s">
        <v>93</v>
      </c>
      <c r="B43" s="107"/>
      <c r="C43" s="107"/>
      <c r="D43" s="107"/>
      <c r="E43" s="107"/>
      <c r="F43" s="107"/>
      <c r="G43" s="108"/>
      <c r="H43" s="27">
        <f>SUM(H41:H42)</f>
        <v>0</v>
      </c>
    </row>
    <row r="44" spans="1:8" ht="24" customHeight="1" x14ac:dyDescent="0.25">
      <c r="A44" s="30" t="s">
        <v>94</v>
      </c>
      <c r="B44" s="109" t="s">
        <v>95</v>
      </c>
      <c r="C44" s="107"/>
      <c r="D44" s="107"/>
      <c r="E44" s="107"/>
      <c r="F44" s="107"/>
      <c r="G44" s="108"/>
      <c r="H44" s="31">
        <v>0</v>
      </c>
    </row>
    <row r="45" spans="1:8" ht="30" customHeight="1" x14ac:dyDescent="0.25">
      <c r="A45" s="30" t="s">
        <v>96</v>
      </c>
      <c r="B45" s="110" t="s">
        <v>97</v>
      </c>
      <c r="C45" s="111"/>
      <c r="D45" s="111"/>
      <c r="E45" s="111"/>
      <c r="F45" s="111"/>
      <c r="G45" s="112"/>
      <c r="H45" s="32"/>
    </row>
    <row r="46" spans="1:8" ht="30" customHeight="1" x14ac:dyDescent="0.25">
      <c r="A46" s="33" t="s">
        <v>98</v>
      </c>
      <c r="B46" s="104" t="s">
        <v>99</v>
      </c>
      <c r="C46" s="105"/>
      <c r="D46" s="105"/>
      <c r="E46" s="105"/>
      <c r="F46" s="105"/>
      <c r="G46" s="105"/>
      <c r="H46" s="34"/>
    </row>
    <row r="47" spans="1:8" ht="30" customHeight="1" x14ac:dyDescent="0.25">
      <c r="A47" s="29" t="s">
        <v>100</v>
      </c>
      <c r="B47" s="14" t="s">
        <v>101</v>
      </c>
      <c r="C47" s="35">
        <v>1</v>
      </c>
      <c r="D47" s="14" t="s">
        <v>102</v>
      </c>
      <c r="E47" s="14" t="s">
        <v>103</v>
      </c>
      <c r="F47" s="35">
        <v>1</v>
      </c>
      <c r="G47" s="36">
        <v>11320</v>
      </c>
      <c r="H47" s="36">
        <f>C47*F47*G47/1000</f>
        <v>11.32</v>
      </c>
    </row>
    <row r="48" spans="1:8" ht="30" customHeight="1" x14ac:dyDescent="0.25">
      <c r="A48" s="29" t="s">
        <v>104</v>
      </c>
      <c r="B48" s="14" t="s">
        <v>105</v>
      </c>
      <c r="C48" s="14">
        <v>1</v>
      </c>
      <c r="D48" s="14" t="s">
        <v>102</v>
      </c>
      <c r="E48" s="14" t="s">
        <v>106</v>
      </c>
      <c r="F48" s="14">
        <v>1</v>
      </c>
      <c r="G48" s="16">
        <v>0</v>
      </c>
      <c r="H48" s="36">
        <f>C48*F48*G48/1000</f>
        <v>0</v>
      </c>
    </row>
    <row r="49" spans="1:8" ht="30" customHeight="1" x14ac:dyDescent="0.25">
      <c r="A49" s="29" t="s">
        <v>107</v>
      </c>
      <c r="B49" s="14" t="s">
        <v>108</v>
      </c>
      <c r="C49" s="14">
        <v>1</v>
      </c>
      <c r="D49" s="14" t="s">
        <v>102</v>
      </c>
      <c r="E49" s="14" t="s">
        <v>106</v>
      </c>
      <c r="F49" s="14">
        <v>1</v>
      </c>
      <c r="G49" s="16">
        <v>2566.8000000000002</v>
      </c>
      <c r="H49" s="36">
        <f>C49*F49*G49/1000</f>
        <v>2.5668000000000002</v>
      </c>
    </row>
    <row r="50" spans="1:8" ht="30" customHeight="1" x14ac:dyDescent="0.25">
      <c r="A50" s="29" t="s">
        <v>109</v>
      </c>
      <c r="B50" s="14" t="s">
        <v>110</v>
      </c>
      <c r="C50" s="14">
        <v>1</v>
      </c>
      <c r="D50" s="14" t="s">
        <v>111</v>
      </c>
      <c r="E50" s="14" t="s">
        <v>106</v>
      </c>
      <c r="F50" s="14">
        <v>1</v>
      </c>
      <c r="G50" s="16">
        <v>6743</v>
      </c>
      <c r="H50" s="36">
        <f>C50*F50*G50/1000</f>
        <v>6.7430000000000003</v>
      </c>
    </row>
    <row r="51" spans="1:8" ht="30" customHeight="1" x14ac:dyDescent="0.25">
      <c r="A51" s="29" t="s">
        <v>112</v>
      </c>
      <c r="B51" s="86" t="s">
        <v>113</v>
      </c>
      <c r="C51" s="87"/>
      <c r="D51" s="87"/>
      <c r="E51" s="87"/>
      <c r="F51" s="87"/>
      <c r="G51" s="88"/>
      <c r="H51" s="16">
        <v>14.69</v>
      </c>
    </row>
    <row r="52" spans="1:8" ht="30" customHeight="1" x14ac:dyDescent="0.25">
      <c r="A52" s="29" t="s">
        <v>114</v>
      </c>
      <c r="B52" s="89" t="s">
        <v>115</v>
      </c>
      <c r="C52" s="90"/>
      <c r="D52" s="90"/>
      <c r="E52" s="90"/>
      <c r="F52" s="90"/>
      <c r="G52" s="91"/>
      <c r="H52" s="16"/>
    </row>
    <row r="53" spans="1:8" ht="30" customHeight="1" x14ac:dyDescent="0.25">
      <c r="A53" s="29" t="s">
        <v>116</v>
      </c>
      <c r="B53" s="14" t="s">
        <v>117</v>
      </c>
      <c r="C53" s="14">
        <v>1</v>
      </c>
      <c r="D53" s="14" t="s">
        <v>102</v>
      </c>
      <c r="E53" s="14" t="s">
        <v>106</v>
      </c>
      <c r="F53" s="14">
        <v>0</v>
      </c>
      <c r="G53" s="16">
        <v>376.96</v>
      </c>
      <c r="H53" s="16">
        <f t="shared" ref="H53:H60" si="1">C53*F53*G53/1000</f>
        <v>0</v>
      </c>
    </row>
    <row r="54" spans="1:8" ht="30" customHeight="1" x14ac:dyDescent="0.25">
      <c r="A54" s="29" t="s">
        <v>118</v>
      </c>
      <c r="B54" s="14" t="s">
        <v>119</v>
      </c>
      <c r="C54" s="14">
        <v>1</v>
      </c>
      <c r="D54" s="14" t="s">
        <v>102</v>
      </c>
      <c r="E54" s="14" t="s">
        <v>106</v>
      </c>
      <c r="F54" s="14">
        <v>0</v>
      </c>
      <c r="G54" s="14">
        <v>0</v>
      </c>
      <c r="H54" s="16">
        <f t="shared" si="1"/>
        <v>0</v>
      </c>
    </row>
    <row r="55" spans="1:8" ht="30" customHeight="1" x14ac:dyDescent="0.25">
      <c r="A55" s="29" t="s">
        <v>120</v>
      </c>
      <c r="B55" s="14" t="s">
        <v>121</v>
      </c>
      <c r="C55" s="14">
        <v>1</v>
      </c>
      <c r="D55" s="14" t="s">
        <v>102</v>
      </c>
      <c r="E55" s="14" t="s">
        <v>13</v>
      </c>
      <c r="F55" s="14">
        <v>0</v>
      </c>
      <c r="G55" s="14">
        <v>402.7</v>
      </c>
      <c r="H55" s="16">
        <f t="shared" si="1"/>
        <v>0</v>
      </c>
    </row>
    <row r="56" spans="1:8" ht="30" customHeight="1" x14ac:dyDescent="0.25">
      <c r="A56" s="29" t="s">
        <v>122</v>
      </c>
      <c r="B56" s="14" t="s">
        <v>415</v>
      </c>
      <c r="C56" s="14">
        <v>1</v>
      </c>
      <c r="D56" s="14" t="s">
        <v>102</v>
      </c>
      <c r="E56" s="14" t="s">
        <v>13</v>
      </c>
      <c r="F56" s="14">
        <v>385</v>
      </c>
      <c r="G56" s="14">
        <v>8.49</v>
      </c>
      <c r="H56" s="16">
        <f t="shared" si="1"/>
        <v>3.2686500000000001</v>
      </c>
    </row>
    <row r="57" spans="1:8" ht="30" customHeight="1" x14ac:dyDescent="0.25">
      <c r="A57" s="29" t="s">
        <v>123</v>
      </c>
      <c r="B57" s="14" t="s">
        <v>124</v>
      </c>
      <c r="C57" s="14">
        <v>1</v>
      </c>
      <c r="D57" s="14" t="s">
        <v>111</v>
      </c>
      <c r="E57" s="14" t="s">
        <v>13</v>
      </c>
      <c r="F57" s="14">
        <v>8.6</v>
      </c>
      <c r="G57" s="14">
        <v>402.7</v>
      </c>
      <c r="H57" s="16">
        <f t="shared" si="1"/>
        <v>3.4632199999999997</v>
      </c>
    </row>
    <row r="58" spans="1:8" ht="30" customHeight="1" x14ac:dyDescent="0.25">
      <c r="A58" s="29" t="s">
        <v>125</v>
      </c>
      <c r="B58" s="14" t="s">
        <v>416</v>
      </c>
      <c r="C58" s="14">
        <v>1</v>
      </c>
      <c r="D58" s="14" t="s">
        <v>111</v>
      </c>
      <c r="E58" s="14" t="s">
        <v>13</v>
      </c>
      <c r="F58" s="14">
        <v>48</v>
      </c>
      <c r="G58" s="14">
        <v>182.99</v>
      </c>
      <c r="H58" s="16">
        <f t="shared" si="1"/>
        <v>8.7835200000000011</v>
      </c>
    </row>
    <row r="59" spans="1:8" ht="30" customHeight="1" x14ac:dyDescent="0.25">
      <c r="A59" s="29" t="s">
        <v>126</v>
      </c>
      <c r="B59" s="14" t="s">
        <v>127</v>
      </c>
      <c r="C59" s="14">
        <v>1</v>
      </c>
      <c r="D59" s="14" t="s">
        <v>111</v>
      </c>
      <c r="E59" s="14" t="s">
        <v>22</v>
      </c>
      <c r="F59" s="14">
        <v>1</v>
      </c>
      <c r="G59" s="14">
        <v>169.19</v>
      </c>
      <c r="H59" s="16">
        <f t="shared" si="1"/>
        <v>0.16919000000000001</v>
      </c>
    </row>
    <row r="60" spans="1:8" ht="30" customHeight="1" x14ac:dyDescent="0.25">
      <c r="A60" s="29" t="s">
        <v>128</v>
      </c>
      <c r="B60" s="14" t="s">
        <v>129</v>
      </c>
      <c r="C60" s="14">
        <v>1</v>
      </c>
      <c r="D60" s="14" t="s">
        <v>111</v>
      </c>
      <c r="E60" s="14" t="s">
        <v>103</v>
      </c>
      <c r="F60" s="14">
        <v>1</v>
      </c>
      <c r="G60" s="14">
        <v>0</v>
      </c>
      <c r="H60" s="16">
        <f t="shared" si="1"/>
        <v>0</v>
      </c>
    </row>
    <row r="61" spans="1:8" ht="30" customHeight="1" x14ac:dyDescent="0.25">
      <c r="A61" s="29" t="s">
        <v>130</v>
      </c>
      <c r="B61" s="66" t="s">
        <v>131</v>
      </c>
      <c r="C61" s="67"/>
      <c r="D61" s="67"/>
      <c r="E61" s="67"/>
      <c r="F61" s="67"/>
      <c r="G61" s="68"/>
      <c r="H61" s="16">
        <v>12.48</v>
      </c>
    </row>
    <row r="62" spans="1:8" ht="30" customHeight="1" x14ac:dyDescent="0.25">
      <c r="A62" s="29" t="s">
        <v>132</v>
      </c>
      <c r="B62" s="92" t="s">
        <v>133</v>
      </c>
      <c r="C62" s="93"/>
      <c r="D62" s="93"/>
      <c r="E62" s="93"/>
      <c r="F62" s="93"/>
      <c r="G62" s="94"/>
      <c r="H62" s="16"/>
    </row>
    <row r="63" spans="1:8" ht="30" customHeight="1" x14ac:dyDescent="0.25">
      <c r="A63" s="29" t="s">
        <v>134</v>
      </c>
      <c r="B63" s="14" t="s">
        <v>135</v>
      </c>
      <c r="C63" s="14">
        <v>1</v>
      </c>
      <c r="D63" s="14" t="s">
        <v>111</v>
      </c>
      <c r="E63" s="14" t="s">
        <v>13</v>
      </c>
      <c r="F63" s="14">
        <v>0</v>
      </c>
      <c r="G63" s="14">
        <v>0</v>
      </c>
      <c r="H63" s="16">
        <f>C63*F63*G63/1000</f>
        <v>0</v>
      </c>
    </row>
    <row r="64" spans="1:8" ht="30" customHeight="1" x14ac:dyDescent="0.25">
      <c r="A64" s="29" t="s">
        <v>136</v>
      </c>
      <c r="B64" s="14" t="s">
        <v>137</v>
      </c>
      <c r="C64" s="14">
        <v>1</v>
      </c>
      <c r="D64" s="14" t="s">
        <v>138</v>
      </c>
      <c r="E64" s="14" t="s">
        <v>139</v>
      </c>
      <c r="F64" s="14">
        <v>0</v>
      </c>
      <c r="G64" s="14">
        <v>0</v>
      </c>
      <c r="H64" s="16">
        <v>0</v>
      </c>
    </row>
    <row r="65" spans="1:8" ht="30" customHeight="1" x14ac:dyDescent="0.25">
      <c r="A65" s="29" t="s">
        <v>140</v>
      </c>
      <c r="B65" s="14" t="s">
        <v>141</v>
      </c>
      <c r="C65" s="14">
        <v>1</v>
      </c>
      <c r="D65" s="14" t="s">
        <v>138</v>
      </c>
      <c r="E65" s="14" t="s">
        <v>13</v>
      </c>
      <c r="F65" s="14">
        <v>0</v>
      </c>
      <c r="G65" s="14">
        <v>0</v>
      </c>
      <c r="H65" s="16">
        <v>0</v>
      </c>
    </row>
    <row r="66" spans="1:8" ht="30" customHeight="1" x14ac:dyDescent="0.25">
      <c r="A66" s="29" t="s">
        <v>142</v>
      </c>
      <c r="B66" s="66" t="s">
        <v>143</v>
      </c>
      <c r="C66" s="67"/>
      <c r="D66" s="67"/>
      <c r="E66" s="67"/>
      <c r="F66" s="67"/>
      <c r="G66" s="68"/>
      <c r="H66" s="16"/>
    </row>
    <row r="67" spans="1:8" ht="30" customHeight="1" x14ac:dyDescent="0.25">
      <c r="A67" s="29" t="s">
        <v>144</v>
      </c>
      <c r="B67" s="95" t="s">
        <v>145</v>
      </c>
      <c r="C67" s="96"/>
      <c r="D67" s="96"/>
      <c r="E67" s="96"/>
      <c r="F67" s="96"/>
      <c r="G67" s="97"/>
      <c r="H67" s="16">
        <v>0</v>
      </c>
    </row>
    <row r="68" spans="1:8" ht="30" customHeight="1" x14ac:dyDescent="0.25">
      <c r="A68" s="29" t="s">
        <v>146</v>
      </c>
      <c r="B68" s="14" t="s">
        <v>147</v>
      </c>
      <c r="C68" s="14">
        <v>2</v>
      </c>
      <c r="D68" s="14" t="s">
        <v>148</v>
      </c>
      <c r="E68" s="14" t="s">
        <v>22</v>
      </c>
      <c r="F68" s="14">
        <v>0</v>
      </c>
      <c r="G68" s="14">
        <v>0</v>
      </c>
      <c r="H68" s="16">
        <v>0</v>
      </c>
    </row>
    <row r="69" spans="1:8" ht="30" customHeight="1" x14ac:dyDescent="0.25">
      <c r="A69" s="29" t="s">
        <v>149</v>
      </c>
      <c r="B69" s="14" t="s">
        <v>150</v>
      </c>
      <c r="C69" s="14">
        <v>1</v>
      </c>
      <c r="D69" s="14" t="s">
        <v>148</v>
      </c>
      <c r="E69" s="14" t="s">
        <v>13</v>
      </c>
      <c r="F69" s="14">
        <v>16</v>
      </c>
      <c r="G69" s="14">
        <v>120.02</v>
      </c>
      <c r="H69" s="37">
        <f>F69*G69*2/1000</f>
        <v>3.8406400000000001</v>
      </c>
    </row>
    <row r="70" spans="1:8" ht="30" customHeight="1" x14ac:dyDescent="0.25">
      <c r="A70" s="29" t="s">
        <v>151</v>
      </c>
      <c r="B70" s="14" t="s">
        <v>152</v>
      </c>
      <c r="C70" s="14">
        <v>1</v>
      </c>
      <c r="D70" s="14" t="s">
        <v>148</v>
      </c>
      <c r="E70" s="14" t="s">
        <v>13</v>
      </c>
      <c r="F70" s="14">
        <v>0</v>
      </c>
      <c r="G70" s="14">
        <v>403.1</v>
      </c>
      <c r="H70" s="37">
        <f>F70*G70*2/1000</f>
        <v>0</v>
      </c>
    </row>
    <row r="71" spans="1:8" ht="30" customHeight="1" x14ac:dyDescent="0.25">
      <c r="A71" s="29" t="s">
        <v>153</v>
      </c>
      <c r="B71" s="66" t="s">
        <v>154</v>
      </c>
      <c r="C71" s="67"/>
      <c r="D71" s="67"/>
      <c r="E71" s="67"/>
      <c r="F71" s="67"/>
      <c r="G71" s="68"/>
      <c r="H71" s="37"/>
    </row>
    <row r="72" spans="1:8" ht="30" customHeight="1" x14ac:dyDescent="0.25">
      <c r="A72" s="29" t="s">
        <v>155</v>
      </c>
      <c r="B72" s="14" t="s">
        <v>156</v>
      </c>
      <c r="C72" s="14">
        <v>1</v>
      </c>
      <c r="D72" s="14" t="s">
        <v>157</v>
      </c>
      <c r="E72" s="14" t="s">
        <v>139</v>
      </c>
      <c r="F72" s="14">
        <v>12</v>
      </c>
      <c r="G72" s="14">
        <v>400</v>
      </c>
      <c r="H72" s="37">
        <f>C72*F72*G72/1000</f>
        <v>4.8</v>
      </c>
    </row>
    <row r="73" spans="1:8" ht="30" customHeight="1" x14ac:dyDescent="0.25">
      <c r="A73" s="29" t="s">
        <v>158</v>
      </c>
      <c r="B73" s="14" t="s">
        <v>159</v>
      </c>
      <c r="C73" s="14">
        <v>1</v>
      </c>
      <c r="D73" s="14" t="s">
        <v>111</v>
      </c>
      <c r="E73" s="14" t="s">
        <v>411</v>
      </c>
      <c r="F73" s="14">
        <v>12</v>
      </c>
      <c r="G73" s="14">
        <v>104.81</v>
      </c>
      <c r="H73" s="37">
        <f>C73*F73*G73/1000</f>
        <v>1.2577199999999999</v>
      </c>
    </row>
    <row r="74" spans="1:8" ht="24.75" customHeight="1" x14ac:dyDescent="0.25">
      <c r="A74" s="29" t="s">
        <v>160</v>
      </c>
      <c r="B74" s="14" t="s">
        <v>161</v>
      </c>
      <c r="C74" s="14"/>
      <c r="D74" s="14"/>
      <c r="E74" s="14" t="s">
        <v>13</v>
      </c>
      <c r="F74" s="14"/>
      <c r="G74" s="14"/>
      <c r="H74" s="37">
        <v>0</v>
      </c>
    </row>
    <row r="75" spans="1:8" ht="19.5" customHeight="1" x14ac:dyDescent="0.25">
      <c r="A75" s="29" t="s">
        <v>162</v>
      </c>
      <c r="B75" s="66" t="s">
        <v>163</v>
      </c>
      <c r="C75" s="67"/>
      <c r="D75" s="67"/>
      <c r="E75" s="67"/>
      <c r="F75" s="67"/>
      <c r="G75" s="68"/>
      <c r="H75" s="37">
        <v>7.23</v>
      </c>
    </row>
    <row r="76" spans="1:8" ht="30" customHeight="1" x14ac:dyDescent="0.25">
      <c r="A76" s="29" t="s">
        <v>164</v>
      </c>
      <c r="B76" s="66" t="s">
        <v>165</v>
      </c>
      <c r="C76" s="67"/>
      <c r="D76" s="67"/>
      <c r="E76" s="67"/>
      <c r="F76" s="67"/>
      <c r="G76" s="68"/>
      <c r="H76" s="37">
        <f>F76*G76*2/1000</f>
        <v>0</v>
      </c>
    </row>
    <row r="77" spans="1:8" ht="30" customHeight="1" x14ac:dyDescent="0.25">
      <c r="A77" s="29" t="s">
        <v>166</v>
      </c>
      <c r="B77" s="14" t="s">
        <v>167</v>
      </c>
      <c r="C77" s="38">
        <v>1</v>
      </c>
      <c r="D77" s="14" t="s">
        <v>168</v>
      </c>
      <c r="E77" s="39" t="s">
        <v>22</v>
      </c>
      <c r="F77" s="39">
        <v>3</v>
      </c>
      <c r="G77" s="39">
        <v>118.68</v>
      </c>
      <c r="H77" s="40">
        <f t="shared" ref="H77:H82" si="2">C77*F77*G77/1000</f>
        <v>0.35604000000000002</v>
      </c>
    </row>
    <row r="78" spans="1:8" ht="30" customHeight="1" x14ac:dyDescent="0.25">
      <c r="A78" s="29" t="s">
        <v>169</v>
      </c>
      <c r="B78" s="14" t="s">
        <v>170</v>
      </c>
      <c r="C78" s="14">
        <v>1</v>
      </c>
      <c r="D78" s="14" t="s">
        <v>168</v>
      </c>
      <c r="E78" s="14" t="s">
        <v>22</v>
      </c>
      <c r="F78" s="41">
        <v>0</v>
      </c>
      <c r="G78" s="41">
        <v>0</v>
      </c>
      <c r="H78" s="42">
        <f t="shared" si="2"/>
        <v>0</v>
      </c>
    </row>
    <row r="79" spans="1:8" ht="30" customHeight="1" x14ac:dyDescent="0.25">
      <c r="A79" s="29" t="s">
        <v>171</v>
      </c>
      <c r="B79" s="43" t="s">
        <v>172</v>
      </c>
      <c r="C79" s="14">
        <v>1</v>
      </c>
      <c r="D79" s="14" t="s">
        <v>168</v>
      </c>
      <c r="E79" s="39" t="s">
        <v>22</v>
      </c>
      <c r="F79" s="14">
        <v>0</v>
      </c>
      <c r="G79" s="14">
        <v>0</v>
      </c>
      <c r="H79" s="16">
        <f t="shared" si="2"/>
        <v>0</v>
      </c>
    </row>
    <row r="80" spans="1:8" ht="30" customHeight="1" x14ac:dyDescent="0.25">
      <c r="A80" s="29" t="s">
        <v>173</v>
      </c>
      <c r="B80" s="43" t="s">
        <v>174</v>
      </c>
      <c r="C80" s="14">
        <v>1</v>
      </c>
      <c r="D80" s="14" t="s">
        <v>168</v>
      </c>
      <c r="E80" s="39" t="s">
        <v>22</v>
      </c>
      <c r="F80" s="14">
        <v>0</v>
      </c>
      <c r="G80" s="14">
        <v>315.60000000000002</v>
      </c>
      <c r="H80" s="16">
        <f t="shared" si="2"/>
        <v>0</v>
      </c>
    </row>
    <row r="81" spans="1:8" ht="30" customHeight="1" x14ac:dyDescent="0.25">
      <c r="A81" s="29" t="s">
        <v>175</v>
      </c>
      <c r="B81" s="14" t="s">
        <v>176</v>
      </c>
      <c r="C81" s="14">
        <v>1</v>
      </c>
      <c r="D81" s="14" t="s">
        <v>168</v>
      </c>
      <c r="E81" s="14" t="s">
        <v>22</v>
      </c>
      <c r="F81" s="41">
        <v>0</v>
      </c>
      <c r="G81" s="44">
        <v>0</v>
      </c>
      <c r="H81" s="42">
        <f t="shared" si="2"/>
        <v>0</v>
      </c>
    </row>
    <row r="82" spans="1:8" ht="30" customHeight="1" x14ac:dyDescent="0.25">
      <c r="A82" s="29" t="s">
        <v>177</v>
      </c>
      <c r="B82" s="14" t="s">
        <v>178</v>
      </c>
      <c r="C82" s="14">
        <v>1</v>
      </c>
      <c r="D82" s="14" t="s">
        <v>168</v>
      </c>
      <c r="E82" s="14" t="s">
        <v>22</v>
      </c>
      <c r="F82" s="41">
        <v>2</v>
      </c>
      <c r="G82" s="41">
        <v>1197.1400000000001</v>
      </c>
      <c r="H82" s="42">
        <f t="shared" si="2"/>
        <v>2.3942800000000002</v>
      </c>
    </row>
    <row r="83" spans="1:8" ht="30" customHeight="1" x14ac:dyDescent="0.25">
      <c r="A83" s="29" t="s">
        <v>179</v>
      </c>
      <c r="B83" s="98" t="s">
        <v>180</v>
      </c>
      <c r="C83" s="99"/>
      <c r="D83" s="99"/>
      <c r="E83" s="99"/>
      <c r="F83" s="99"/>
      <c r="G83" s="100"/>
      <c r="H83" s="42">
        <v>2.86</v>
      </c>
    </row>
    <row r="84" spans="1:8" ht="30" customHeight="1" x14ac:dyDescent="0.25">
      <c r="A84" s="29" t="s">
        <v>181</v>
      </c>
      <c r="B84" s="101" t="s">
        <v>182</v>
      </c>
      <c r="C84" s="102"/>
      <c r="D84" s="102"/>
      <c r="E84" s="102"/>
      <c r="F84" s="102"/>
      <c r="G84" s="103"/>
      <c r="H84" s="45"/>
    </row>
    <row r="85" spans="1:8" ht="30" customHeight="1" x14ac:dyDescent="0.25">
      <c r="A85" s="29" t="s">
        <v>183</v>
      </c>
      <c r="B85" s="46" t="s">
        <v>184</v>
      </c>
      <c r="C85" s="47"/>
      <c r="D85" s="46" t="s">
        <v>102</v>
      </c>
      <c r="E85" s="46" t="s">
        <v>13</v>
      </c>
      <c r="F85" s="48">
        <v>0</v>
      </c>
      <c r="G85" s="48">
        <v>0</v>
      </c>
      <c r="H85" s="49">
        <f t="shared" ref="H85:H91" si="3">C85*F85*G85/1000</f>
        <v>0</v>
      </c>
    </row>
    <row r="86" spans="1:8" ht="30" customHeight="1" x14ac:dyDescent="0.25">
      <c r="A86" s="29" t="s">
        <v>185</v>
      </c>
      <c r="B86" s="13" t="s">
        <v>186</v>
      </c>
      <c r="C86" s="39">
        <v>1</v>
      </c>
      <c r="D86" s="46" t="s">
        <v>102</v>
      </c>
      <c r="E86" s="13" t="s">
        <v>22</v>
      </c>
      <c r="F86" s="39">
        <v>0</v>
      </c>
      <c r="G86" s="40">
        <v>0</v>
      </c>
      <c r="H86" s="49">
        <f t="shared" si="3"/>
        <v>0</v>
      </c>
    </row>
    <row r="87" spans="1:8" ht="30" customHeight="1" x14ac:dyDescent="0.25">
      <c r="A87" s="29" t="s">
        <v>187</v>
      </c>
      <c r="B87" s="13" t="s">
        <v>188</v>
      </c>
      <c r="C87" s="39">
        <v>1</v>
      </c>
      <c r="D87" s="46" t="s">
        <v>102</v>
      </c>
      <c r="E87" s="13" t="s">
        <v>139</v>
      </c>
      <c r="F87" s="39">
        <v>0</v>
      </c>
      <c r="G87" s="40">
        <v>0</v>
      </c>
      <c r="H87" s="49">
        <f t="shared" si="3"/>
        <v>0</v>
      </c>
    </row>
    <row r="88" spans="1:8" ht="30" customHeight="1" x14ac:dyDescent="0.25">
      <c r="A88" s="29" t="s">
        <v>189</v>
      </c>
      <c r="B88" s="13" t="s">
        <v>190</v>
      </c>
      <c r="C88" s="39">
        <v>1</v>
      </c>
      <c r="D88" s="46" t="s">
        <v>102</v>
      </c>
      <c r="E88" s="13" t="s">
        <v>139</v>
      </c>
      <c r="F88" s="39">
        <v>0</v>
      </c>
      <c r="G88" s="40">
        <v>0</v>
      </c>
      <c r="H88" s="49">
        <f t="shared" si="3"/>
        <v>0</v>
      </c>
    </row>
    <row r="89" spans="1:8" ht="30" customHeight="1" x14ac:dyDescent="0.25">
      <c r="A89" s="29" t="s">
        <v>191</v>
      </c>
      <c r="B89" s="13" t="s">
        <v>192</v>
      </c>
      <c r="C89" s="39">
        <v>1</v>
      </c>
      <c r="D89" s="46" t="s">
        <v>102</v>
      </c>
      <c r="E89" s="13" t="s">
        <v>139</v>
      </c>
      <c r="F89" s="39">
        <v>0</v>
      </c>
      <c r="G89" s="40">
        <v>0</v>
      </c>
      <c r="H89" s="49">
        <f t="shared" si="3"/>
        <v>0</v>
      </c>
    </row>
    <row r="90" spans="1:8" ht="30" customHeight="1" x14ac:dyDescent="0.25">
      <c r="A90" s="29" t="s">
        <v>193</v>
      </c>
      <c r="B90" s="14" t="s">
        <v>194</v>
      </c>
      <c r="C90" s="39">
        <v>1</v>
      </c>
      <c r="D90" s="46" t="s">
        <v>102</v>
      </c>
      <c r="E90" s="13" t="s">
        <v>139</v>
      </c>
      <c r="F90" s="39">
        <v>0</v>
      </c>
      <c r="G90" s="40">
        <v>0</v>
      </c>
      <c r="H90" s="49">
        <f t="shared" si="3"/>
        <v>0</v>
      </c>
    </row>
    <row r="91" spans="1:8" ht="30" customHeight="1" x14ac:dyDescent="0.25">
      <c r="A91" s="29" t="s">
        <v>195</v>
      </c>
      <c r="B91" s="14" t="s">
        <v>196</v>
      </c>
      <c r="C91" s="39">
        <v>1</v>
      </c>
      <c r="D91" s="14" t="s">
        <v>111</v>
      </c>
      <c r="E91" s="14" t="s">
        <v>197</v>
      </c>
      <c r="F91" s="39">
        <v>3</v>
      </c>
      <c r="G91" s="40">
        <v>1355.32</v>
      </c>
      <c r="H91" s="49">
        <f t="shared" si="3"/>
        <v>4.0659600000000005</v>
      </c>
    </row>
    <row r="92" spans="1:8" ht="30" customHeight="1" x14ac:dyDescent="0.25">
      <c r="A92" s="29" t="s">
        <v>198</v>
      </c>
      <c r="B92" s="14" t="s">
        <v>199</v>
      </c>
      <c r="C92" s="14">
        <v>1</v>
      </c>
      <c r="D92" s="14" t="s">
        <v>111</v>
      </c>
      <c r="E92" s="14" t="s">
        <v>197</v>
      </c>
      <c r="F92" s="14">
        <v>1</v>
      </c>
      <c r="G92" s="50">
        <v>0</v>
      </c>
      <c r="H92" s="49">
        <f>G92/1000</f>
        <v>0</v>
      </c>
    </row>
    <row r="93" spans="1:8" ht="30" customHeight="1" x14ac:dyDescent="0.25">
      <c r="A93" s="29" t="s">
        <v>200</v>
      </c>
      <c r="B93" s="13" t="s">
        <v>201</v>
      </c>
      <c r="C93" s="14">
        <v>1</v>
      </c>
      <c r="D93" s="14" t="s">
        <v>111</v>
      </c>
      <c r="E93" s="14" t="s">
        <v>197</v>
      </c>
      <c r="F93" s="14">
        <v>1</v>
      </c>
      <c r="G93" s="25">
        <v>0</v>
      </c>
      <c r="H93" s="49">
        <f>C93*F93*G93/1000</f>
        <v>0</v>
      </c>
    </row>
    <row r="94" spans="1:8" ht="30" customHeight="1" x14ac:dyDescent="0.25">
      <c r="A94" s="29" t="s">
        <v>202</v>
      </c>
      <c r="B94" s="13" t="s">
        <v>203</v>
      </c>
      <c r="C94" s="39">
        <v>1</v>
      </c>
      <c r="D94" s="14" t="s">
        <v>111</v>
      </c>
      <c r="E94" s="14" t="s">
        <v>197</v>
      </c>
      <c r="F94" s="39">
        <v>0</v>
      </c>
      <c r="G94" s="40">
        <v>0</v>
      </c>
      <c r="H94" s="49">
        <f>C94*F94*G94/1000</f>
        <v>0</v>
      </c>
    </row>
    <row r="95" spans="1:8" ht="30" customHeight="1" x14ac:dyDescent="0.25">
      <c r="A95" s="29" t="s">
        <v>204</v>
      </c>
      <c r="B95" s="13" t="s">
        <v>205</v>
      </c>
      <c r="C95" s="39">
        <v>1</v>
      </c>
      <c r="D95" s="14" t="s">
        <v>111</v>
      </c>
      <c r="E95" s="14" t="s">
        <v>13</v>
      </c>
      <c r="F95" s="39">
        <v>0</v>
      </c>
      <c r="G95" s="40">
        <v>272.76</v>
      </c>
      <c r="H95" s="49">
        <f>C95*F95*G95/1000</f>
        <v>0</v>
      </c>
    </row>
    <row r="96" spans="1:8" ht="30" customHeight="1" x14ac:dyDescent="0.25">
      <c r="A96" s="29" t="s">
        <v>206</v>
      </c>
      <c r="B96" s="66" t="s">
        <v>207</v>
      </c>
      <c r="C96" s="67"/>
      <c r="D96" s="67"/>
      <c r="E96" s="67"/>
      <c r="F96" s="67"/>
      <c r="G96" s="68"/>
      <c r="H96" s="49">
        <v>14.790000000000001</v>
      </c>
    </row>
    <row r="97" spans="1:8" ht="30" customHeight="1" x14ac:dyDescent="0.25">
      <c r="A97" s="29" t="s">
        <v>208</v>
      </c>
      <c r="B97" s="81" t="s">
        <v>209</v>
      </c>
      <c r="C97" s="82"/>
      <c r="D97" s="82"/>
      <c r="E97" s="82"/>
      <c r="F97" s="82"/>
      <c r="G97" s="83"/>
      <c r="H97" s="49">
        <f t="shared" ref="H97:H106" si="4">C97*F97*G97/1000</f>
        <v>0</v>
      </c>
    </row>
    <row r="98" spans="1:8" ht="30" customHeight="1" x14ac:dyDescent="0.25">
      <c r="A98" s="29" t="s">
        <v>210</v>
      </c>
      <c r="B98" s="64" t="s">
        <v>211</v>
      </c>
      <c r="C98" s="39">
        <v>1</v>
      </c>
      <c r="D98" s="14" t="s">
        <v>111</v>
      </c>
      <c r="E98" s="14" t="s">
        <v>13</v>
      </c>
      <c r="F98" s="40">
        <v>57</v>
      </c>
      <c r="G98" s="40">
        <v>114.74</v>
      </c>
      <c r="H98" s="49">
        <f t="shared" si="4"/>
        <v>6.5401799999999994</v>
      </c>
    </row>
    <row r="99" spans="1:8" ht="30" customHeight="1" x14ac:dyDescent="0.25">
      <c r="A99" s="29" t="s">
        <v>212</v>
      </c>
      <c r="B99" s="46" t="s">
        <v>213</v>
      </c>
      <c r="C99" s="39">
        <v>1</v>
      </c>
      <c r="D99" s="14" t="s">
        <v>111</v>
      </c>
      <c r="E99" s="14" t="s">
        <v>13</v>
      </c>
      <c r="F99" s="40">
        <v>22</v>
      </c>
      <c r="G99" s="40">
        <v>125.35</v>
      </c>
      <c r="H99" s="49">
        <f t="shared" si="4"/>
        <v>2.7576999999999998</v>
      </c>
    </row>
    <row r="100" spans="1:8" ht="30" customHeight="1" x14ac:dyDescent="0.25">
      <c r="A100" s="29" t="s">
        <v>214</v>
      </c>
      <c r="B100" s="46" t="s">
        <v>215</v>
      </c>
      <c r="C100" s="39">
        <v>1</v>
      </c>
      <c r="D100" s="14" t="s">
        <v>216</v>
      </c>
      <c r="E100" s="14" t="s">
        <v>13</v>
      </c>
      <c r="F100" s="40">
        <v>14</v>
      </c>
      <c r="G100" s="40">
        <v>177.3</v>
      </c>
      <c r="H100" s="49">
        <f t="shared" si="4"/>
        <v>2.4822000000000002</v>
      </c>
    </row>
    <row r="101" spans="1:8" ht="30" customHeight="1" x14ac:dyDescent="0.25">
      <c r="A101" s="29" t="s">
        <v>217</v>
      </c>
      <c r="B101" s="46" t="s">
        <v>218</v>
      </c>
      <c r="C101" s="39">
        <v>1</v>
      </c>
      <c r="D101" s="13" t="s">
        <v>157</v>
      </c>
      <c r="E101" s="39" t="s">
        <v>13</v>
      </c>
      <c r="F101" s="40">
        <v>0</v>
      </c>
      <c r="G101" s="40">
        <v>0</v>
      </c>
      <c r="H101" s="49">
        <f t="shared" si="4"/>
        <v>0</v>
      </c>
    </row>
    <row r="102" spans="1:8" ht="30" customHeight="1" x14ac:dyDescent="0.25">
      <c r="A102" s="29" t="s">
        <v>219</v>
      </c>
      <c r="B102" s="66" t="s">
        <v>220</v>
      </c>
      <c r="C102" s="67"/>
      <c r="D102" s="67"/>
      <c r="E102" s="67"/>
      <c r="F102" s="67"/>
      <c r="G102" s="68"/>
      <c r="H102" s="49">
        <f t="shared" si="4"/>
        <v>0</v>
      </c>
    </row>
    <row r="103" spans="1:8" ht="30" customHeight="1" x14ac:dyDescent="0.25">
      <c r="A103" s="29" t="s">
        <v>221</v>
      </c>
      <c r="B103" s="46" t="s">
        <v>222</v>
      </c>
      <c r="C103" s="14">
        <v>1</v>
      </c>
      <c r="D103" s="13" t="s">
        <v>223</v>
      </c>
      <c r="E103" s="14" t="s">
        <v>13</v>
      </c>
      <c r="F103" s="51">
        <v>0</v>
      </c>
      <c r="G103" s="51">
        <v>0</v>
      </c>
      <c r="H103" s="49">
        <f t="shared" si="4"/>
        <v>0</v>
      </c>
    </row>
    <row r="104" spans="1:8" ht="30" customHeight="1" x14ac:dyDescent="0.25">
      <c r="A104" s="29" t="s">
        <v>224</v>
      </c>
      <c r="B104" s="46" t="s">
        <v>225</v>
      </c>
      <c r="C104" s="14">
        <v>1</v>
      </c>
      <c r="D104" s="13" t="s">
        <v>223</v>
      </c>
      <c r="E104" s="14" t="s">
        <v>139</v>
      </c>
      <c r="F104" s="51">
        <v>12</v>
      </c>
      <c r="G104" s="51">
        <v>242.7</v>
      </c>
      <c r="H104" s="49">
        <f t="shared" si="4"/>
        <v>2.9123999999999994</v>
      </c>
    </row>
    <row r="105" spans="1:8" ht="30" customHeight="1" x14ac:dyDescent="0.25">
      <c r="A105" s="29" t="s">
        <v>226</v>
      </c>
      <c r="B105" s="46" t="s">
        <v>227</v>
      </c>
      <c r="C105" s="14">
        <v>1</v>
      </c>
      <c r="D105" s="13" t="s">
        <v>223</v>
      </c>
      <c r="E105" s="14" t="s">
        <v>139</v>
      </c>
      <c r="F105" s="51">
        <v>14</v>
      </c>
      <c r="G105" s="51">
        <v>242.7</v>
      </c>
      <c r="H105" s="49">
        <f t="shared" si="4"/>
        <v>3.3977999999999997</v>
      </c>
    </row>
    <row r="106" spans="1:8" ht="30" customHeight="1" x14ac:dyDescent="0.25">
      <c r="A106" s="29" t="s">
        <v>228</v>
      </c>
      <c r="B106" s="46" t="s">
        <v>229</v>
      </c>
      <c r="C106" s="14">
        <v>1</v>
      </c>
      <c r="D106" s="14" t="s">
        <v>230</v>
      </c>
      <c r="E106" s="14" t="s">
        <v>13</v>
      </c>
      <c r="F106" s="51">
        <v>36</v>
      </c>
      <c r="G106" s="51">
        <v>204</v>
      </c>
      <c r="H106" s="49">
        <f t="shared" si="4"/>
        <v>7.3440000000000003</v>
      </c>
    </row>
    <row r="107" spans="1:8" ht="30" customHeight="1" x14ac:dyDescent="0.25">
      <c r="A107" s="29" t="s">
        <v>231</v>
      </c>
      <c r="B107" s="66" t="s">
        <v>232</v>
      </c>
      <c r="C107" s="67"/>
      <c r="D107" s="67"/>
      <c r="E107" s="67"/>
      <c r="F107" s="67"/>
      <c r="G107" s="68"/>
      <c r="H107" s="49">
        <v>14.36</v>
      </c>
    </row>
    <row r="108" spans="1:8" ht="30" customHeight="1" x14ac:dyDescent="0.25">
      <c r="A108" s="69" t="s">
        <v>233</v>
      </c>
      <c r="B108" s="70"/>
      <c r="C108" s="70"/>
      <c r="D108" s="70"/>
      <c r="E108" s="70"/>
      <c r="F108" s="70"/>
      <c r="G108" s="71"/>
      <c r="H108" s="32">
        <f>SUM(H47:H107)</f>
        <v>144.87330000000003</v>
      </c>
    </row>
    <row r="109" spans="1:8" ht="30" customHeight="1" x14ac:dyDescent="0.25">
      <c r="A109" s="33" t="s">
        <v>234</v>
      </c>
      <c r="B109" s="75" t="s">
        <v>235</v>
      </c>
      <c r="C109" s="76"/>
      <c r="D109" s="76"/>
      <c r="E109" s="76"/>
      <c r="F109" s="76"/>
      <c r="G109" s="77"/>
      <c r="H109" s="52"/>
    </row>
    <row r="110" spans="1:8" ht="30" customHeight="1" x14ac:dyDescent="0.25">
      <c r="A110" s="29" t="s">
        <v>236</v>
      </c>
      <c r="B110" s="14" t="s">
        <v>237</v>
      </c>
      <c r="C110" s="14">
        <v>1</v>
      </c>
      <c r="D110" s="14" t="s">
        <v>238</v>
      </c>
      <c r="E110" s="14" t="s">
        <v>103</v>
      </c>
      <c r="F110" s="14">
        <v>1</v>
      </c>
      <c r="G110" s="14">
        <v>475.14</v>
      </c>
      <c r="H110" s="52">
        <f t="shared" ref="H110:H124" si="5">C110*F110*G110/1000</f>
        <v>0.47514000000000001</v>
      </c>
    </row>
    <row r="111" spans="1:8" ht="30" customHeight="1" x14ac:dyDescent="0.25">
      <c r="A111" s="29" t="s">
        <v>239</v>
      </c>
      <c r="B111" s="14" t="s">
        <v>240</v>
      </c>
      <c r="C111" s="14">
        <v>1</v>
      </c>
      <c r="D111" s="14" t="s">
        <v>238</v>
      </c>
      <c r="E111" s="14" t="s">
        <v>103</v>
      </c>
      <c r="F111" s="14">
        <v>1</v>
      </c>
      <c r="G111" s="14">
        <v>0</v>
      </c>
      <c r="H111" s="52">
        <f t="shared" si="5"/>
        <v>0</v>
      </c>
    </row>
    <row r="112" spans="1:8" ht="30" customHeight="1" x14ac:dyDescent="0.25">
      <c r="A112" s="29" t="s">
        <v>241</v>
      </c>
      <c r="B112" s="14" t="s">
        <v>242</v>
      </c>
      <c r="C112" s="14">
        <v>1</v>
      </c>
      <c r="D112" s="14" t="s">
        <v>238</v>
      </c>
      <c r="E112" s="14" t="s">
        <v>103</v>
      </c>
      <c r="F112" s="14">
        <v>2</v>
      </c>
      <c r="G112" s="14">
        <v>1770</v>
      </c>
      <c r="H112" s="52">
        <f t="shared" si="5"/>
        <v>3.54</v>
      </c>
    </row>
    <row r="113" spans="1:8" ht="30" customHeight="1" x14ac:dyDescent="0.25">
      <c r="A113" s="29" t="s">
        <v>243</v>
      </c>
      <c r="B113" s="14" t="s">
        <v>244</v>
      </c>
      <c r="C113" s="53">
        <v>1</v>
      </c>
      <c r="D113" s="14" t="s">
        <v>238</v>
      </c>
      <c r="E113" s="14" t="s">
        <v>103</v>
      </c>
      <c r="F113" s="16">
        <v>1</v>
      </c>
      <c r="G113" s="14">
        <v>0</v>
      </c>
      <c r="H113" s="52">
        <f t="shared" si="5"/>
        <v>0</v>
      </c>
    </row>
    <row r="114" spans="1:8" ht="30" customHeight="1" x14ac:dyDescent="0.25">
      <c r="A114" s="29" t="s">
        <v>245</v>
      </c>
      <c r="B114" s="14" t="s">
        <v>246</v>
      </c>
      <c r="C114" s="53">
        <v>1</v>
      </c>
      <c r="D114" s="14" t="s">
        <v>238</v>
      </c>
      <c r="E114" s="14" t="s">
        <v>103</v>
      </c>
      <c r="F114" s="16">
        <v>1</v>
      </c>
      <c r="G114" s="14">
        <v>0</v>
      </c>
      <c r="H114" s="52">
        <f t="shared" si="5"/>
        <v>0</v>
      </c>
    </row>
    <row r="115" spans="1:8" ht="30" customHeight="1" x14ac:dyDescent="0.25">
      <c r="A115" s="29" t="s">
        <v>247</v>
      </c>
      <c r="B115" s="14" t="s">
        <v>248</v>
      </c>
      <c r="C115" s="53">
        <v>1</v>
      </c>
      <c r="D115" s="14" t="s">
        <v>238</v>
      </c>
      <c r="E115" s="14" t="s">
        <v>103</v>
      </c>
      <c r="F115" s="16">
        <v>1</v>
      </c>
      <c r="G115" s="16">
        <v>9563.5400000000009</v>
      </c>
      <c r="H115" s="52">
        <f t="shared" si="5"/>
        <v>9.5635400000000015</v>
      </c>
    </row>
    <row r="116" spans="1:8" ht="30" customHeight="1" x14ac:dyDescent="0.25">
      <c r="A116" s="29" t="s">
        <v>249</v>
      </c>
      <c r="B116" s="14" t="s">
        <v>250</v>
      </c>
      <c r="C116" s="53">
        <v>1</v>
      </c>
      <c r="D116" s="14" t="s">
        <v>238</v>
      </c>
      <c r="E116" s="14" t="s">
        <v>103</v>
      </c>
      <c r="F116" s="16">
        <v>1</v>
      </c>
      <c r="G116" s="16">
        <v>9734.25</v>
      </c>
      <c r="H116" s="52">
        <f t="shared" si="5"/>
        <v>9.7342499999999994</v>
      </c>
    </row>
    <row r="117" spans="1:8" ht="30" customHeight="1" x14ac:dyDescent="0.25">
      <c r="A117" s="29" t="s">
        <v>251</v>
      </c>
      <c r="B117" s="14" t="s">
        <v>252</v>
      </c>
      <c r="C117" s="53">
        <v>1</v>
      </c>
      <c r="D117" s="16" t="s">
        <v>253</v>
      </c>
      <c r="E117" s="16" t="s">
        <v>22</v>
      </c>
      <c r="F117" s="16">
        <v>3</v>
      </c>
      <c r="G117" s="16">
        <v>1.75</v>
      </c>
      <c r="H117" s="52">
        <f t="shared" si="5"/>
        <v>5.2500000000000003E-3</v>
      </c>
    </row>
    <row r="118" spans="1:8" ht="30" customHeight="1" x14ac:dyDescent="0.25">
      <c r="A118" s="29" t="s">
        <v>254</v>
      </c>
      <c r="B118" s="14" t="s">
        <v>255</v>
      </c>
      <c r="C118" s="53">
        <v>1</v>
      </c>
      <c r="D118" s="16" t="s">
        <v>253</v>
      </c>
      <c r="E118" s="16" t="s">
        <v>3</v>
      </c>
      <c r="F118" s="16">
        <v>3</v>
      </c>
      <c r="G118" s="16">
        <v>110.86</v>
      </c>
      <c r="H118" s="52">
        <f t="shared" si="5"/>
        <v>0.33257999999999999</v>
      </c>
    </row>
    <row r="119" spans="1:8" ht="30" customHeight="1" x14ac:dyDescent="0.25">
      <c r="A119" s="29" t="s">
        <v>256</v>
      </c>
      <c r="B119" s="14" t="s">
        <v>257</v>
      </c>
      <c r="C119" s="14">
        <v>1</v>
      </c>
      <c r="D119" s="14" t="s">
        <v>238</v>
      </c>
      <c r="E119" s="14" t="s">
        <v>103</v>
      </c>
      <c r="F119" s="14">
        <v>0</v>
      </c>
      <c r="G119" s="14">
        <v>0</v>
      </c>
      <c r="H119" s="52">
        <f t="shared" si="5"/>
        <v>0</v>
      </c>
    </row>
    <row r="120" spans="1:8" ht="30" customHeight="1" x14ac:dyDescent="0.25">
      <c r="A120" s="29" t="s">
        <v>258</v>
      </c>
      <c r="B120" s="14" t="s">
        <v>259</v>
      </c>
      <c r="C120" s="14">
        <v>1</v>
      </c>
      <c r="D120" s="14" t="s">
        <v>260</v>
      </c>
      <c r="E120" s="14" t="s">
        <v>103</v>
      </c>
      <c r="F120" s="14">
        <v>0</v>
      </c>
      <c r="G120" s="14">
        <v>0</v>
      </c>
      <c r="H120" s="52">
        <f t="shared" si="5"/>
        <v>0</v>
      </c>
    </row>
    <row r="121" spans="1:8" ht="30" customHeight="1" x14ac:dyDescent="0.25">
      <c r="A121" s="29" t="s">
        <v>261</v>
      </c>
      <c r="B121" s="14" t="s">
        <v>262</v>
      </c>
      <c r="C121" s="14">
        <v>1</v>
      </c>
      <c r="D121" s="14" t="s">
        <v>260</v>
      </c>
      <c r="E121" s="14" t="s">
        <v>103</v>
      </c>
      <c r="F121" s="14">
        <v>1</v>
      </c>
      <c r="G121" s="14">
        <v>5112</v>
      </c>
      <c r="H121" s="52">
        <f t="shared" si="5"/>
        <v>5.1120000000000001</v>
      </c>
    </row>
    <row r="122" spans="1:8" ht="30" customHeight="1" x14ac:dyDescent="0.25">
      <c r="A122" s="29" t="s">
        <v>263</v>
      </c>
      <c r="B122" s="14" t="s">
        <v>264</v>
      </c>
      <c r="C122" s="14">
        <v>1</v>
      </c>
      <c r="D122" s="14" t="s">
        <v>238</v>
      </c>
      <c r="E122" s="14" t="s">
        <v>265</v>
      </c>
      <c r="F122" s="14">
        <v>1</v>
      </c>
      <c r="G122" s="14">
        <v>0</v>
      </c>
      <c r="H122" s="52">
        <f t="shared" si="5"/>
        <v>0</v>
      </c>
    </row>
    <row r="123" spans="1:8" ht="30" customHeight="1" x14ac:dyDescent="0.25">
      <c r="A123" s="29" t="s">
        <v>266</v>
      </c>
      <c r="B123" s="14" t="s">
        <v>267</v>
      </c>
      <c r="C123" s="14">
        <v>1</v>
      </c>
      <c r="D123" s="14" t="s">
        <v>238</v>
      </c>
      <c r="E123" s="14" t="s">
        <v>22</v>
      </c>
      <c r="F123" s="14">
        <v>0</v>
      </c>
      <c r="G123" s="14">
        <v>0</v>
      </c>
      <c r="H123" s="52">
        <f t="shared" si="5"/>
        <v>0</v>
      </c>
    </row>
    <row r="124" spans="1:8" ht="30" customHeight="1" x14ac:dyDescent="0.25">
      <c r="A124" s="29" t="s">
        <v>268</v>
      </c>
      <c r="B124" s="14" t="s">
        <v>269</v>
      </c>
      <c r="C124" s="14">
        <v>1</v>
      </c>
      <c r="D124" s="14" t="s">
        <v>270</v>
      </c>
      <c r="E124" s="14" t="s">
        <v>22</v>
      </c>
      <c r="F124" s="14">
        <v>0</v>
      </c>
      <c r="G124" s="14">
        <v>0</v>
      </c>
      <c r="H124" s="52">
        <f t="shared" si="5"/>
        <v>0</v>
      </c>
    </row>
    <row r="125" spans="1:8" ht="30" customHeight="1" x14ac:dyDescent="0.25">
      <c r="A125" s="29" t="s">
        <v>271</v>
      </c>
      <c r="B125" s="14" t="s">
        <v>272</v>
      </c>
      <c r="C125" s="14">
        <v>1</v>
      </c>
      <c r="D125" s="14" t="s">
        <v>238</v>
      </c>
      <c r="E125" s="14" t="s">
        <v>106</v>
      </c>
      <c r="F125" s="14">
        <v>1</v>
      </c>
      <c r="G125" s="14">
        <v>34764.120000000003</v>
      </c>
      <c r="H125" s="16">
        <f t="shared" ref="H125:H137" si="6">G125*F125*C125/1000</f>
        <v>34.764120000000005</v>
      </c>
    </row>
    <row r="126" spans="1:8" ht="30" customHeight="1" x14ac:dyDescent="0.25">
      <c r="A126" s="29" t="s">
        <v>273</v>
      </c>
      <c r="B126" s="14" t="s">
        <v>274</v>
      </c>
      <c r="C126" s="14">
        <v>1</v>
      </c>
      <c r="D126" s="14" t="s">
        <v>275</v>
      </c>
      <c r="E126" s="14" t="s">
        <v>106</v>
      </c>
      <c r="F126" s="14">
        <v>1</v>
      </c>
      <c r="G126" s="14">
        <v>26113</v>
      </c>
      <c r="H126" s="16">
        <f t="shared" si="6"/>
        <v>26.113</v>
      </c>
    </row>
    <row r="127" spans="1:8" ht="30" customHeight="1" x14ac:dyDescent="0.25">
      <c r="A127" s="29" t="s">
        <v>276</v>
      </c>
      <c r="B127" s="14" t="s">
        <v>277</v>
      </c>
      <c r="C127" s="14">
        <v>1</v>
      </c>
      <c r="D127" s="14" t="s">
        <v>275</v>
      </c>
      <c r="E127" s="14" t="s">
        <v>106</v>
      </c>
      <c r="F127" s="14">
        <v>1</v>
      </c>
      <c r="G127" s="14">
        <v>24129.7</v>
      </c>
      <c r="H127" s="16">
        <f t="shared" si="6"/>
        <v>24.1297</v>
      </c>
    </row>
    <row r="128" spans="1:8" ht="30" customHeight="1" x14ac:dyDescent="0.25">
      <c r="A128" s="29" t="s">
        <v>278</v>
      </c>
      <c r="B128" s="14" t="s">
        <v>279</v>
      </c>
      <c r="C128" s="14">
        <v>1</v>
      </c>
      <c r="D128" s="14" t="s">
        <v>275</v>
      </c>
      <c r="E128" s="14" t="s">
        <v>106</v>
      </c>
      <c r="F128" s="14">
        <v>1</v>
      </c>
      <c r="G128" s="14">
        <v>22616.3</v>
      </c>
      <c r="H128" s="16">
        <f t="shared" si="6"/>
        <v>22.616299999999999</v>
      </c>
    </row>
    <row r="129" spans="1:8" ht="30" customHeight="1" x14ac:dyDescent="0.25">
      <c r="A129" s="29" t="s">
        <v>280</v>
      </c>
      <c r="B129" s="14" t="s">
        <v>281</v>
      </c>
      <c r="C129" s="14">
        <v>1</v>
      </c>
      <c r="D129" s="14" t="s">
        <v>275</v>
      </c>
      <c r="E129" s="14" t="s">
        <v>106</v>
      </c>
      <c r="F129" s="14">
        <v>1</v>
      </c>
      <c r="G129" s="14">
        <v>12586.4</v>
      </c>
      <c r="H129" s="16">
        <f t="shared" si="6"/>
        <v>12.586399999999999</v>
      </c>
    </row>
    <row r="130" spans="1:8" ht="30" customHeight="1" x14ac:dyDescent="0.25">
      <c r="A130" s="29" t="s">
        <v>282</v>
      </c>
      <c r="B130" s="14" t="s">
        <v>283</v>
      </c>
      <c r="C130" s="14">
        <v>1</v>
      </c>
      <c r="D130" s="14" t="s">
        <v>275</v>
      </c>
      <c r="E130" s="14" t="s">
        <v>284</v>
      </c>
      <c r="F130" s="14">
        <v>1</v>
      </c>
      <c r="G130" s="14">
        <v>0</v>
      </c>
      <c r="H130" s="16">
        <f t="shared" si="6"/>
        <v>0</v>
      </c>
    </row>
    <row r="131" spans="1:8" ht="30" customHeight="1" x14ac:dyDescent="0.25">
      <c r="A131" s="29" t="s">
        <v>285</v>
      </c>
      <c r="B131" s="14" t="s">
        <v>286</v>
      </c>
      <c r="C131" s="14">
        <v>1</v>
      </c>
      <c r="D131" s="14" t="s">
        <v>287</v>
      </c>
      <c r="E131" s="14" t="s">
        <v>22</v>
      </c>
      <c r="F131" s="16">
        <v>1</v>
      </c>
      <c r="G131" s="54">
        <v>0</v>
      </c>
      <c r="H131" s="16">
        <f t="shared" si="6"/>
        <v>0</v>
      </c>
    </row>
    <row r="132" spans="1:8" ht="30" customHeight="1" x14ac:dyDescent="0.25">
      <c r="A132" s="29" t="s">
        <v>288</v>
      </c>
      <c r="B132" s="14" t="s">
        <v>289</v>
      </c>
      <c r="C132" s="14">
        <v>1</v>
      </c>
      <c r="D132" s="14" t="s">
        <v>287</v>
      </c>
      <c r="E132" s="14" t="s">
        <v>22</v>
      </c>
      <c r="F132" s="14">
        <v>1</v>
      </c>
      <c r="G132" s="14">
        <v>0</v>
      </c>
      <c r="H132" s="16">
        <f t="shared" si="6"/>
        <v>0</v>
      </c>
    </row>
    <row r="133" spans="1:8" ht="30" customHeight="1" x14ac:dyDescent="0.25">
      <c r="A133" s="29" t="s">
        <v>290</v>
      </c>
      <c r="B133" s="14" t="s">
        <v>291</v>
      </c>
      <c r="C133" s="14">
        <v>1</v>
      </c>
      <c r="D133" s="14" t="s">
        <v>287</v>
      </c>
      <c r="E133" s="14" t="s">
        <v>22</v>
      </c>
      <c r="F133" s="14">
        <v>0</v>
      </c>
      <c r="G133" s="14">
        <v>0</v>
      </c>
      <c r="H133" s="16">
        <f t="shared" si="6"/>
        <v>0</v>
      </c>
    </row>
    <row r="134" spans="1:8" ht="30" customHeight="1" x14ac:dyDescent="0.25">
      <c r="A134" s="29" t="s">
        <v>292</v>
      </c>
      <c r="B134" s="14" t="s">
        <v>293</v>
      </c>
      <c r="C134" s="14">
        <v>1</v>
      </c>
      <c r="D134" s="14" t="s">
        <v>287</v>
      </c>
      <c r="E134" s="14" t="s">
        <v>22</v>
      </c>
      <c r="F134" s="14">
        <v>0</v>
      </c>
      <c r="G134" s="14">
        <v>0</v>
      </c>
      <c r="H134" s="16">
        <f t="shared" si="6"/>
        <v>0</v>
      </c>
    </row>
    <row r="135" spans="1:8" ht="30" customHeight="1" x14ac:dyDescent="0.25">
      <c r="A135" s="29" t="s">
        <v>294</v>
      </c>
      <c r="B135" s="14" t="s">
        <v>295</v>
      </c>
      <c r="C135" s="14"/>
      <c r="D135" s="14" t="s">
        <v>287</v>
      </c>
      <c r="E135" s="14" t="s">
        <v>22</v>
      </c>
      <c r="F135" s="14">
        <v>0</v>
      </c>
      <c r="G135" s="14">
        <v>0</v>
      </c>
      <c r="H135" s="16">
        <f t="shared" si="6"/>
        <v>0</v>
      </c>
    </row>
    <row r="136" spans="1:8" ht="30" customHeight="1" x14ac:dyDescent="0.25">
      <c r="A136" s="29" t="s">
        <v>296</v>
      </c>
      <c r="B136" s="14" t="s">
        <v>297</v>
      </c>
      <c r="C136" s="14">
        <v>24</v>
      </c>
      <c r="D136" s="14" t="s">
        <v>287</v>
      </c>
      <c r="E136" s="14" t="s">
        <v>22</v>
      </c>
      <c r="F136" s="14">
        <v>0</v>
      </c>
      <c r="G136" s="14">
        <v>0</v>
      </c>
      <c r="H136" s="16">
        <f t="shared" si="6"/>
        <v>0</v>
      </c>
    </row>
    <row r="137" spans="1:8" ht="30" customHeight="1" x14ac:dyDescent="0.25">
      <c r="A137" s="29" t="s">
        <v>298</v>
      </c>
      <c r="B137" s="14" t="s">
        <v>299</v>
      </c>
      <c r="C137" s="14">
        <v>1</v>
      </c>
      <c r="D137" s="14" t="s">
        <v>287</v>
      </c>
      <c r="E137" s="14" t="s">
        <v>22</v>
      </c>
      <c r="F137" s="14">
        <v>0</v>
      </c>
      <c r="G137" s="14">
        <v>0</v>
      </c>
      <c r="H137" s="16">
        <f t="shared" si="6"/>
        <v>0</v>
      </c>
    </row>
    <row r="138" spans="1:8" ht="30" customHeight="1" x14ac:dyDescent="0.25">
      <c r="A138" s="55" t="s">
        <v>300</v>
      </c>
      <c r="B138" s="66" t="s">
        <v>301</v>
      </c>
      <c r="C138" s="67"/>
      <c r="D138" s="67"/>
      <c r="E138" s="67"/>
      <c r="F138" s="67"/>
      <c r="G138" s="68"/>
      <c r="H138" s="16"/>
    </row>
    <row r="139" spans="1:8" ht="30" customHeight="1" x14ac:dyDescent="0.25">
      <c r="A139" s="69" t="s">
        <v>302</v>
      </c>
      <c r="B139" s="70"/>
      <c r="C139" s="70"/>
      <c r="D139" s="70"/>
      <c r="E139" s="70"/>
      <c r="F139" s="70"/>
      <c r="G139" s="71"/>
      <c r="H139" s="56">
        <f>SUM(H110:H138)</f>
        <v>148.97228000000001</v>
      </c>
    </row>
    <row r="140" spans="1:8" ht="30" customHeight="1" x14ac:dyDescent="0.25">
      <c r="A140" s="57" t="s">
        <v>303</v>
      </c>
      <c r="B140" s="75" t="s">
        <v>304</v>
      </c>
      <c r="C140" s="76"/>
      <c r="D140" s="76"/>
      <c r="E140" s="76"/>
      <c r="F140" s="76"/>
      <c r="G140" s="76"/>
      <c r="H140" s="34"/>
    </row>
    <row r="141" spans="1:8" ht="30" customHeight="1" x14ac:dyDescent="0.25">
      <c r="A141" s="29" t="s">
        <v>305</v>
      </c>
      <c r="B141" s="14" t="s">
        <v>306</v>
      </c>
      <c r="C141" s="58">
        <v>0</v>
      </c>
      <c r="D141" s="58" t="s">
        <v>307</v>
      </c>
      <c r="E141" s="14" t="s">
        <v>103</v>
      </c>
      <c r="F141" s="14">
        <v>0</v>
      </c>
      <c r="G141" s="14">
        <v>0</v>
      </c>
      <c r="H141" s="16">
        <f t="shared" ref="H141:H150" si="7">G141*C141*F141/1000</f>
        <v>0</v>
      </c>
    </row>
    <row r="142" spans="1:8" ht="30" customHeight="1" x14ac:dyDescent="0.25">
      <c r="A142" s="29" t="s">
        <v>308</v>
      </c>
      <c r="B142" s="14" t="s">
        <v>309</v>
      </c>
      <c r="C142" s="58">
        <v>0</v>
      </c>
      <c r="D142" s="58" t="s">
        <v>58</v>
      </c>
      <c r="E142" s="14" t="s">
        <v>22</v>
      </c>
      <c r="F142" s="14">
        <v>0</v>
      </c>
      <c r="G142" s="14">
        <v>0</v>
      </c>
      <c r="H142" s="16">
        <f t="shared" si="7"/>
        <v>0</v>
      </c>
    </row>
    <row r="143" spans="1:8" ht="30" customHeight="1" x14ac:dyDescent="0.25">
      <c r="A143" s="29" t="s">
        <v>310</v>
      </c>
      <c r="B143" s="14" t="s">
        <v>311</v>
      </c>
      <c r="C143" s="58">
        <v>0</v>
      </c>
      <c r="D143" s="58" t="s">
        <v>312</v>
      </c>
      <c r="E143" s="14" t="s">
        <v>139</v>
      </c>
      <c r="F143" s="14">
        <v>0</v>
      </c>
      <c r="G143" s="14">
        <v>0</v>
      </c>
      <c r="H143" s="16">
        <f t="shared" si="7"/>
        <v>0</v>
      </c>
    </row>
    <row r="144" spans="1:8" ht="30" customHeight="1" x14ac:dyDescent="0.25">
      <c r="A144" s="29" t="s">
        <v>313</v>
      </c>
      <c r="B144" s="14" t="s">
        <v>314</v>
      </c>
      <c r="C144" s="58">
        <v>0</v>
      </c>
      <c r="D144" s="58" t="s">
        <v>315</v>
      </c>
      <c r="E144" s="14" t="s">
        <v>22</v>
      </c>
      <c r="F144" s="14">
        <v>0</v>
      </c>
      <c r="G144" s="14">
        <v>0</v>
      </c>
      <c r="H144" s="16">
        <f t="shared" si="7"/>
        <v>0</v>
      </c>
    </row>
    <row r="145" spans="1:8" ht="21" customHeight="1" x14ac:dyDescent="0.25">
      <c r="A145" s="29" t="s">
        <v>316</v>
      </c>
      <c r="B145" s="14" t="s">
        <v>317</v>
      </c>
      <c r="C145" s="58">
        <v>0</v>
      </c>
      <c r="D145" s="58" t="s">
        <v>318</v>
      </c>
      <c r="E145" s="14" t="s">
        <v>22</v>
      </c>
      <c r="F145" s="14">
        <v>0</v>
      </c>
      <c r="G145" s="14">
        <v>0</v>
      </c>
      <c r="H145" s="16">
        <f t="shared" si="7"/>
        <v>0</v>
      </c>
    </row>
    <row r="146" spans="1:8" ht="19.5" customHeight="1" x14ac:dyDescent="0.25">
      <c r="A146" s="29" t="s">
        <v>319</v>
      </c>
      <c r="B146" s="14" t="s">
        <v>320</v>
      </c>
      <c r="C146" s="58">
        <v>0</v>
      </c>
      <c r="D146" s="58" t="s">
        <v>321</v>
      </c>
      <c r="E146" s="14" t="s">
        <v>22</v>
      </c>
      <c r="F146" s="14">
        <v>0</v>
      </c>
      <c r="G146" s="14">
        <v>0</v>
      </c>
      <c r="H146" s="16">
        <f t="shared" si="7"/>
        <v>0</v>
      </c>
    </row>
    <row r="147" spans="1:8" ht="27.75" customHeight="1" x14ac:dyDescent="0.25">
      <c r="A147" s="29" t="s">
        <v>322</v>
      </c>
      <c r="B147" s="14" t="s">
        <v>323</v>
      </c>
      <c r="C147" s="58">
        <v>0</v>
      </c>
      <c r="D147" s="58" t="s">
        <v>324</v>
      </c>
      <c r="E147" s="14" t="s">
        <v>139</v>
      </c>
      <c r="F147" s="14">
        <v>0</v>
      </c>
      <c r="G147" s="14">
        <v>0</v>
      </c>
      <c r="H147" s="16">
        <f t="shared" si="7"/>
        <v>0</v>
      </c>
    </row>
    <row r="148" spans="1:8" ht="19.5" customHeight="1" x14ac:dyDescent="0.25">
      <c r="A148" s="29" t="s">
        <v>325</v>
      </c>
      <c r="B148" s="14" t="s">
        <v>326</v>
      </c>
      <c r="C148" s="58">
        <v>0</v>
      </c>
      <c r="D148" s="58" t="s">
        <v>408</v>
      </c>
      <c r="E148" s="14" t="s">
        <v>284</v>
      </c>
      <c r="F148" s="14">
        <v>0</v>
      </c>
      <c r="G148" s="14">
        <v>0</v>
      </c>
      <c r="H148" s="16">
        <f t="shared" si="7"/>
        <v>0</v>
      </c>
    </row>
    <row r="149" spans="1:8" ht="30" customHeight="1" x14ac:dyDescent="0.25">
      <c r="A149" s="29" t="s">
        <v>327</v>
      </c>
      <c r="B149" s="14" t="s">
        <v>328</v>
      </c>
      <c r="C149" s="58">
        <v>0</v>
      </c>
      <c r="D149" s="58" t="s">
        <v>329</v>
      </c>
      <c r="E149" s="14" t="s">
        <v>284</v>
      </c>
      <c r="F149" s="14">
        <v>0</v>
      </c>
      <c r="G149" s="14">
        <v>0</v>
      </c>
      <c r="H149" s="16">
        <f t="shared" si="7"/>
        <v>0</v>
      </c>
    </row>
    <row r="150" spans="1:8" ht="30" customHeight="1" x14ac:dyDescent="0.25">
      <c r="A150" s="29" t="s">
        <v>330</v>
      </c>
      <c r="B150" s="14" t="s">
        <v>331</v>
      </c>
      <c r="C150" s="58">
        <v>0</v>
      </c>
      <c r="D150" s="58" t="s">
        <v>332</v>
      </c>
      <c r="E150" s="14" t="s">
        <v>22</v>
      </c>
      <c r="F150" s="14">
        <v>0</v>
      </c>
      <c r="G150" s="14">
        <v>0</v>
      </c>
      <c r="H150" s="16">
        <f t="shared" si="7"/>
        <v>0</v>
      </c>
    </row>
    <row r="151" spans="1:8" ht="30" customHeight="1" x14ac:dyDescent="0.25">
      <c r="A151" s="29" t="s">
        <v>333</v>
      </c>
      <c r="B151" s="66" t="s">
        <v>334</v>
      </c>
      <c r="C151" s="67"/>
      <c r="D151" s="67"/>
      <c r="E151" s="67"/>
      <c r="F151" s="67"/>
      <c r="G151" s="68"/>
      <c r="H151" s="16">
        <v>0</v>
      </c>
    </row>
    <row r="152" spans="1:8" ht="30" customHeight="1" x14ac:dyDescent="0.25">
      <c r="A152" s="69" t="s">
        <v>335</v>
      </c>
      <c r="B152" s="84"/>
      <c r="C152" s="84"/>
      <c r="D152" s="84"/>
      <c r="E152" s="84"/>
      <c r="F152" s="84"/>
      <c r="G152" s="85"/>
      <c r="H152" s="65">
        <f>SUM(H141:H151)</f>
        <v>0</v>
      </c>
    </row>
    <row r="153" spans="1:8" ht="30" customHeight="1" x14ac:dyDescent="0.25">
      <c r="A153" s="57" t="s">
        <v>336</v>
      </c>
      <c r="B153" s="75" t="s">
        <v>337</v>
      </c>
      <c r="C153" s="76"/>
      <c r="D153" s="76"/>
      <c r="E153" s="76"/>
      <c r="F153" s="76"/>
      <c r="G153" s="76"/>
      <c r="H153" s="34"/>
    </row>
    <row r="154" spans="1:8" ht="30" customHeight="1" x14ac:dyDescent="0.25">
      <c r="A154" s="29" t="s">
        <v>338</v>
      </c>
      <c r="B154" s="14" t="s">
        <v>339</v>
      </c>
      <c r="C154" s="58">
        <v>12</v>
      </c>
      <c r="D154" s="14" t="s">
        <v>340</v>
      </c>
      <c r="E154" s="14" t="s">
        <v>22</v>
      </c>
      <c r="F154" s="14">
        <v>3</v>
      </c>
      <c r="G154" s="14">
        <v>3140.31</v>
      </c>
      <c r="H154" s="16">
        <f>G154*C154*F154/1000</f>
        <v>113.05116000000001</v>
      </c>
    </row>
    <row r="155" spans="1:8" ht="30" customHeight="1" x14ac:dyDescent="0.25">
      <c r="A155" s="29" t="s">
        <v>341</v>
      </c>
      <c r="B155" s="14" t="s">
        <v>342</v>
      </c>
      <c r="C155" s="58">
        <v>12</v>
      </c>
      <c r="D155" s="59"/>
      <c r="E155" s="14" t="s">
        <v>284</v>
      </c>
      <c r="F155" s="14">
        <v>0</v>
      </c>
      <c r="G155" s="14">
        <v>0</v>
      </c>
      <c r="H155" s="16">
        <f>G155*C155*F155/1000</f>
        <v>0</v>
      </c>
    </row>
    <row r="156" spans="1:8" ht="19.5" customHeight="1" x14ac:dyDescent="0.25">
      <c r="A156" s="29" t="s">
        <v>343</v>
      </c>
      <c r="B156" s="78" t="s">
        <v>344</v>
      </c>
      <c r="C156" s="79"/>
      <c r="D156" s="79"/>
      <c r="E156" s="79"/>
      <c r="F156" s="79"/>
      <c r="G156" s="80"/>
      <c r="H156" s="16">
        <f>G156*C156*F156/1000</f>
        <v>0</v>
      </c>
    </row>
    <row r="157" spans="1:8" ht="18.75" customHeight="1" x14ac:dyDescent="0.25">
      <c r="A157" s="69" t="s">
        <v>345</v>
      </c>
      <c r="B157" s="70"/>
      <c r="C157" s="70"/>
      <c r="D157" s="70"/>
      <c r="E157" s="70"/>
      <c r="F157" s="70"/>
      <c r="G157" s="71"/>
      <c r="H157" s="56">
        <f>SUM(H154:H156)</f>
        <v>113.05116000000001</v>
      </c>
    </row>
    <row r="158" spans="1:8" ht="20.25" customHeight="1" x14ac:dyDescent="0.25">
      <c r="A158" s="57" t="s">
        <v>346</v>
      </c>
      <c r="B158" s="75" t="s">
        <v>347</v>
      </c>
      <c r="C158" s="76"/>
      <c r="D158" s="76"/>
      <c r="E158" s="76"/>
      <c r="F158" s="76"/>
      <c r="G158" s="76"/>
      <c r="H158" s="34"/>
    </row>
    <row r="159" spans="1:8" ht="30" customHeight="1" x14ac:dyDescent="0.25">
      <c r="A159" s="29" t="s">
        <v>348</v>
      </c>
      <c r="B159" s="14" t="s">
        <v>349</v>
      </c>
      <c r="C159" s="58">
        <v>12</v>
      </c>
      <c r="D159" s="14" t="s">
        <v>340</v>
      </c>
      <c r="E159" s="14" t="s">
        <v>22</v>
      </c>
      <c r="F159" s="14">
        <v>1</v>
      </c>
      <c r="G159" s="14">
        <v>0</v>
      </c>
      <c r="H159" s="16">
        <f>G159*C159*F159/1000</f>
        <v>0</v>
      </c>
    </row>
    <row r="160" spans="1:8" ht="30" customHeight="1" x14ac:dyDescent="0.25">
      <c r="A160" s="29" t="s">
        <v>350</v>
      </c>
      <c r="B160" s="14" t="s">
        <v>351</v>
      </c>
      <c r="C160" s="14">
        <v>12</v>
      </c>
      <c r="D160" s="14" t="s">
        <v>321</v>
      </c>
      <c r="E160" s="14" t="s">
        <v>22</v>
      </c>
      <c r="F160" s="14">
        <v>1</v>
      </c>
      <c r="G160" s="14">
        <v>0</v>
      </c>
      <c r="H160" s="16">
        <f>G160*C160*F160/1000</f>
        <v>0</v>
      </c>
    </row>
    <row r="161" spans="1:8" ht="30" customHeight="1" x14ac:dyDescent="0.25">
      <c r="A161" s="29" t="s">
        <v>352</v>
      </c>
      <c r="B161" s="14" t="s">
        <v>353</v>
      </c>
      <c r="C161" s="14">
        <v>0</v>
      </c>
      <c r="D161" s="59"/>
      <c r="E161" s="14" t="s">
        <v>22</v>
      </c>
      <c r="F161" s="14">
        <v>0</v>
      </c>
      <c r="G161" s="14">
        <v>0</v>
      </c>
      <c r="H161" s="16">
        <f>G161*C161*F161/1000</f>
        <v>0</v>
      </c>
    </row>
    <row r="162" spans="1:8" ht="30" customHeight="1" x14ac:dyDescent="0.25">
      <c r="A162" s="29" t="s">
        <v>354</v>
      </c>
      <c r="B162" s="66" t="s">
        <v>355</v>
      </c>
      <c r="C162" s="67"/>
      <c r="D162" s="67"/>
      <c r="E162" s="67"/>
      <c r="F162" s="67"/>
      <c r="G162" s="68"/>
      <c r="H162" s="16">
        <v>8.44</v>
      </c>
    </row>
    <row r="163" spans="1:8" ht="30" customHeight="1" x14ac:dyDescent="0.25">
      <c r="A163" s="69" t="s">
        <v>356</v>
      </c>
      <c r="B163" s="70"/>
      <c r="C163" s="70"/>
      <c r="D163" s="70"/>
      <c r="E163" s="70"/>
      <c r="F163" s="70"/>
      <c r="G163" s="71"/>
      <c r="H163" s="56">
        <f>SUM(H159:H162)</f>
        <v>8.44</v>
      </c>
    </row>
    <row r="164" spans="1:8" ht="30" customHeight="1" x14ac:dyDescent="0.25">
      <c r="A164" s="57" t="s">
        <v>357</v>
      </c>
      <c r="B164" s="75" t="s">
        <v>412</v>
      </c>
      <c r="C164" s="76"/>
      <c r="D164" s="76"/>
      <c r="E164" s="76"/>
      <c r="F164" s="76"/>
      <c r="G164" s="76"/>
      <c r="H164" s="34"/>
    </row>
    <row r="165" spans="1:8" ht="30" customHeight="1" x14ac:dyDescent="0.25">
      <c r="A165" s="29" t="s">
        <v>358</v>
      </c>
      <c r="B165" s="14" t="s">
        <v>359</v>
      </c>
      <c r="C165" s="58">
        <v>1</v>
      </c>
      <c r="D165" s="14" t="s">
        <v>33</v>
      </c>
      <c r="E165" s="14" t="s">
        <v>22</v>
      </c>
      <c r="F165" s="14">
        <v>1</v>
      </c>
      <c r="G165" s="14">
        <v>0</v>
      </c>
      <c r="H165" s="16">
        <f>G165*C165*F165/1000</f>
        <v>0</v>
      </c>
    </row>
    <row r="166" spans="1:8" ht="30" customHeight="1" x14ac:dyDescent="0.25">
      <c r="A166" s="29" t="s">
        <v>360</v>
      </c>
      <c r="B166" s="14" t="s">
        <v>361</v>
      </c>
      <c r="C166" s="14">
        <v>1</v>
      </c>
      <c r="D166" s="14" t="s">
        <v>362</v>
      </c>
      <c r="E166" s="14" t="s">
        <v>284</v>
      </c>
      <c r="F166" s="14">
        <v>0</v>
      </c>
      <c r="G166" s="14">
        <v>0</v>
      </c>
      <c r="H166" s="16">
        <f>G166*C166*F166/1000</f>
        <v>0</v>
      </c>
    </row>
    <row r="167" spans="1:8" ht="30" customHeight="1" x14ac:dyDescent="0.25">
      <c r="A167" s="29" t="s">
        <v>363</v>
      </c>
      <c r="B167" s="14" t="s">
        <v>364</v>
      </c>
      <c r="C167" s="14">
        <v>1</v>
      </c>
      <c r="D167" s="60" t="s">
        <v>362</v>
      </c>
      <c r="E167" s="14" t="s">
        <v>103</v>
      </c>
      <c r="F167" s="14">
        <v>0</v>
      </c>
      <c r="G167" s="14">
        <v>0</v>
      </c>
      <c r="H167" s="16">
        <f>G167*C167*F167/1000</f>
        <v>0</v>
      </c>
    </row>
    <row r="168" spans="1:8" ht="24.75" customHeight="1" x14ac:dyDescent="0.25">
      <c r="A168" s="29" t="s">
        <v>365</v>
      </c>
      <c r="B168" s="66" t="s">
        <v>366</v>
      </c>
      <c r="C168" s="67"/>
      <c r="D168" s="67"/>
      <c r="E168" s="67"/>
      <c r="F168" s="67"/>
      <c r="G168" s="68"/>
      <c r="H168" s="16">
        <v>8.15</v>
      </c>
    </row>
    <row r="169" spans="1:8" ht="21" customHeight="1" x14ac:dyDescent="0.25">
      <c r="A169" s="69" t="s">
        <v>367</v>
      </c>
      <c r="B169" s="70"/>
      <c r="C169" s="70"/>
      <c r="D169" s="70"/>
      <c r="E169" s="70"/>
      <c r="F169" s="70"/>
      <c r="G169" s="71"/>
      <c r="H169" s="56">
        <f>SUM(H165:H168)</f>
        <v>8.15</v>
      </c>
    </row>
    <row r="170" spans="1:8" ht="30" customHeight="1" x14ac:dyDescent="0.25">
      <c r="A170" s="57" t="s">
        <v>368</v>
      </c>
      <c r="B170" s="75" t="s">
        <v>413</v>
      </c>
      <c r="C170" s="76"/>
      <c r="D170" s="76"/>
      <c r="E170" s="76"/>
      <c r="F170" s="76"/>
      <c r="G170" s="76"/>
      <c r="H170" s="34"/>
    </row>
    <row r="171" spans="1:8" ht="30" customHeight="1" x14ac:dyDescent="0.25">
      <c r="A171" s="29" t="s">
        <v>369</v>
      </c>
      <c r="B171" s="14" t="s">
        <v>370</v>
      </c>
      <c r="C171" s="58">
        <v>1</v>
      </c>
      <c r="D171" s="14"/>
      <c r="E171" s="14" t="s">
        <v>22</v>
      </c>
      <c r="F171" s="14">
        <v>1</v>
      </c>
      <c r="G171" s="14">
        <v>10244.370000000001</v>
      </c>
      <c r="H171" s="16">
        <f>G171*C171*F171/1000</f>
        <v>10.24437</v>
      </c>
    </row>
    <row r="172" spans="1:8" ht="30" customHeight="1" x14ac:dyDescent="0.25">
      <c r="A172" s="29" t="s">
        <v>371</v>
      </c>
      <c r="B172" s="14" t="s">
        <v>372</v>
      </c>
      <c r="C172" s="14">
        <v>1</v>
      </c>
      <c r="D172" s="14"/>
      <c r="E172" s="14" t="s">
        <v>22</v>
      </c>
      <c r="F172" s="14">
        <v>0</v>
      </c>
      <c r="G172" s="14">
        <v>0</v>
      </c>
      <c r="H172" s="16">
        <f>G172*C172*F172/1000</f>
        <v>0</v>
      </c>
    </row>
    <row r="173" spans="1:8" ht="30" customHeight="1" x14ac:dyDescent="0.25">
      <c r="A173" s="29" t="s">
        <v>373</v>
      </c>
      <c r="B173" s="66" t="s">
        <v>419</v>
      </c>
      <c r="C173" s="67"/>
      <c r="D173" s="67"/>
      <c r="E173" s="67"/>
      <c r="F173" s="67"/>
      <c r="G173" s="68"/>
      <c r="H173" s="16">
        <v>3.2214</v>
      </c>
    </row>
    <row r="174" spans="1:8" ht="30" customHeight="1" x14ac:dyDescent="0.25">
      <c r="A174" s="69" t="s">
        <v>374</v>
      </c>
      <c r="B174" s="70"/>
      <c r="C174" s="70"/>
      <c r="D174" s="70"/>
      <c r="E174" s="70"/>
      <c r="F174" s="70"/>
      <c r="G174" s="71"/>
      <c r="H174" s="56">
        <f>SUM(H171:H173)</f>
        <v>13.465769999999999</v>
      </c>
    </row>
    <row r="175" spans="1:8" ht="30" customHeight="1" x14ac:dyDescent="0.25">
      <c r="A175" s="57" t="s">
        <v>375</v>
      </c>
      <c r="B175" s="75" t="s">
        <v>376</v>
      </c>
      <c r="C175" s="76"/>
      <c r="D175" s="76"/>
      <c r="E175" s="76"/>
      <c r="F175" s="76"/>
      <c r="G175" s="76"/>
      <c r="H175" s="34"/>
    </row>
    <row r="176" spans="1:8" ht="27" customHeight="1" x14ac:dyDescent="0.25">
      <c r="A176" s="29" t="s">
        <v>377</v>
      </c>
      <c r="B176" s="14" t="s">
        <v>378</v>
      </c>
      <c r="C176" s="58">
        <v>1</v>
      </c>
      <c r="D176" s="14" t="s">
        <v>362</v>
      </c>
      <c r="E176" s="14" t="s">
        <v>103</v>
      </c>
      <c r="F176" s="14">
        <v>1</v>
      </c>
      <c r="G176" s="14">
        <v>5600</v>
      </c>
      <c r="H176" s="16">
        <f>G176*C176*F176/1000</f>
        <v>5.6</v>
      </c>
    </row>
    <row r="177" spans="1:8" ht="21.75" customHeight="1" x14ac:dyDescent="0.25">
      <c r="A177" s="29" t="s">
        <v>379</v>
      </c>
      <c r="B177" s="14" t="s">
        <v>380</v>
      </c>
      <c r="C177" s="14">
        <v>1</v>
      </c>
      <c r="D177" s="14"/>
      <c r="E177" s="14" t="s">
        <v>284</v>
      </c>
      <c r="F177" s="14">
        <v>1</v>
      </c>
      <c r="G177" s="14">
        <v>8864.5</v>
      </c>
      <c r="H177" s="16">
        <f>G177*C177*F177/1000</f>
        <v>8.8644999999999996</v>
      </c>
    </row>
    <row r="178" spans="1:8" ht="30" customHeight="1" x14ac:dyDescent="0.25">
      <c r="A178" s="29" t="s">
        <v>381</v>
      </c>
      <c r="B178" s="66" t="s">
        <v>382</v>
      </c>
      <c r="C178" s="67"/>
      <c r="D178" s="67"/>
      <c r="E178" s="67"/>
      <c r="F178" s="67"/>
      <c r="G178" s="68"/>
      <c r="H178" s="16">
        <f>G178*C178*F178/1000</f>
        <v>0</v>
      </c>
    </row>
    <row r="179" spans="1:8" ht="21" customHeight="1" x14ac:dyDescent="0.25">
      <c r="A179" s="69" t="s">
        <v>383</v>
      </c>
      <c r="B179" s="70"/>
      <c r="C179" s="70"/>
      <c r="D179" s="70"/>
      <c r="E179" s="70"/>
      <c r="F179" s="70"/>
      <c r="G179" s="71"/>
      <c r="H179" s="56">
        <f>SUM(H176:H178)</f>
        <v>14.464499999999999</v>
      </c>
    </row>
    <row r="180" spans="1:8" ht="30" customHeight="1" x14ac:dyDescent="0.25">
      <c r="A180" s="57" t="s">
        <v>384</v>
      </c>
      <c r="B180" s="75" t="s">
        <v>385</v>
      </c>
      <c r="C180" s="76"/>
      <c r="D180" s="76"/>
      <c r="E180" s="76"/>
      <c r="F180" s="76"/>
      <c r="G180" s="77"/>
      <c r="H180" s="31">
        <v>38.473599999999998</v>
      </c>
    </row>
    <row r="181" spans="1:8" ht="30" customHeight="1" x14ac:dyDescent="0.25">
      <c r="A181" s="57" t="s">
        <v>386</v>
      </c>
      <c r="B181" s="75" t="s">
        <v>387</v>
      </c>
      <c r="C181" s="76"/>
      <c r="D181" s="76"/>
      <c r="E181" s="76"/>
      <c r="F181" s="76"/>
      <c r="G181" s="77"/>
      <c r="H181" s="31">
        <v>4.4029999999999996</v>
      </c>
    </row>
    <row r="182" spans="1:8" ht="30" customHeight="1" x14ac:dyDescent="0.25">
      <c r="A182" s="57" t="s">
        <v>388</v>
      </c>
      <c r="B182" s="75" t="s">
        <v>389</v>
      </c>
      <c r="C182" s="76"/>
      <c r="D182" s="76"/>
      <c r="E182" s="76"/>
      <c r="F182" s="76"/>
      <c r="G182" s="77"/>
      <c r="H182" s="61"/>
    </row>
    <row r="183" spans="1:8" ht="30" customHeight="1" x14ac:dyDescent="0.25">
      <c r="A183" s="29" t="s">
        <v>390</v>
      </c>
      <c r="B183" s="14" t="s">
        <v>391</v>
      </c>
      <c r="C183" s="58">
        <v>9</v>
      </c>
      <c r="D183" s="14" t="s">
        <v>392</v>
      </c>
      <c r="E183" s="14" t="s">
        <v>13</v>
      </c>
      <c r="F183" s="14">
        <v>1157.7</v>
      </c>
      <c r="G183" s="14">
        <v>0.5</v>
      </c>
      <c r="H183" s="16">
        <f>G183*C183*F183/1000</f>
        <v>5.2096500000000008</v>
      </c>
    </row>
    <row r="184" spans="1:8" ht="30" customHeight="1" x14ac:dyDescent="0.25">
      <c r="A184" s="29" t="s">
        <v>393</v>
      </c>
      <c r="B184" s="14" t="s">
        <v>394</v>
      </c>
      <c r="C184" s="14">
        <v>1</v>
      </c>
      <c r="D184" s="14" t="s">
        <v>395</v>
      </c>
      <c r="E184" s="14" t="s">
        <v>396</v>
      </c>
      <c r="F184" s="14">
        <v>1</v>
      </c>
      <c r="G184" s="14">
        <v>0</v>
      </c>
      <c r="H184" s="16">
        <f>G184*C184*F184/1000</f>
        <v>0</v>
      </c>
    </row>
    <row r="185" spans="1:8" ht="30" customHeight="1" x14ac:dyDescent="0.25">
      <c r="A185" s="69" t="s">
        <v>397</v>
      </c>
      <c r="B185" s="70"/>
      <c r="C185" s="70"/>
      <c r="D185" s="70"/>
      <c r="E185" s="70"/>
      <c r="F185" s="70"/>
      <c r="G185" s="71"/>
      <c r="H185" s="56">
        <f>SUM(H183:H184)</f>
        <v>5.2096500000000008</v>
      </c>
    </row>
    <row r="186" spans="1:8" ht="30" customHeight="1" x14ac:dyDescent="0.25">
      <c r="A186" s="57" t="s">
        <v>398</v>
      </c>
      <c r="B186" s="75" t="s">
        <v>399</v>
      </c>
      <c r="C186" s="76"/>
      <c r="D186" s="76"/>
      <c r="E186" s="76"/>
      <c r="F186" s="76"/>
      <c r="G186" s="77"/>
      <c r="H186" s="61"/>
    </row>
    <row r="187" spans="1:8" ht="22.5" customHeight="1" x14ac:dyDescent="0.25">
      <c r="A187" s="29" t="s">
        <v>400</v>
      </c>
      <c r="B187" s="14" t="s">
        <v>401</v>
      </c>
      <c r="C187" s="59">
        <v>1</v>
      </c>
      <c r="D187" s="14" t="s">
        <v>392</v>
      </c>
      <c r="E187" s="14" t="s">
        <v>284</v>
      </c>
      <c r="F187" s="14">
        <v>1</v>
      </c>
      <c r="G187" s="14">
        <v>8677.89</v>
      </c>
      <c r="H187" s="16">
        <f>G187*C187*F187/1000</f>
        <v>8.6778899999999997</v>
      </c>
    </row>
    <row r="188" spans="1:8" ht="30" customHeight="1" x14ac:dyDescent="0.25">
      <c r="A188" s="29" t="s">
        <v>402</v>
      </c>
      <c r="B188" s="14" t="s">
        <v>403</v>
      </c>
      <c r="C188" s="14">
        <v>1</v>
      </c>
      <c r="D188" s="14"/>
      <c r="E188" s="14" t="s">
        <v>22</v>
      </c>
      <c r="F188" s="14">
        <v>0</v>
      </c>
      <c r="G188" s="14">
        <v>0</v>
      </c>
      <c r="H188" s="16">
        <f>G188*C188*F188/1000</f>
        <v>0</v>
      </c>
    </row>
    <row r="189" spans="1:8" ht="24" customHeight="1" x14ac:dyDescent="0.25">
      <c r="A189" s="29" t="s">
        <v>404</v>
      </c>
      <c r="B189" s="66" t="s">
        <v>405</v>
      </c>
      <c r="C189" s="67"/>
      <c r="D189" s="67"/>
      <c r="E189" s="67"/>
      <c r="F189" s="67"/>
      <c r="G189" s="68"/>
      <c r="H189" s="16">
        <v>17.24485</v>
      </c>
    </row>
    <row r="190" spans="1:8" ht="24" customHeight="1" x14ac:dyDescent="0.25">
      <c r="A190" s="69" t="s">
        <v>406</v>
      </c>
      <c r="B190" s="70"/>
      <c r="C190" s="70"/>
      <c r="D190" s="70"/>
      <c r="E190" s="70"/>
      <c r="F190" s="70"/>
      <c r="G190" s="71"/>
      <c r="H190" s="56">
        <f>H187+H188+H189</f>
        <v>25.922739999999997</v>
      </c>
    </row>
    <row r="191" spans="1:8" ht="18.75" x14ac:dyDescent="0.25">
      <c r="A191" s="72" t="s">
        <v>407</v>
      </c>
      <c r="B191" s="73"/>
      <c r="C191" s="73"/>
      <c r="D191" s="73"/>
      <c r="E191" s="73"/>
      <c r="F191" s="73"/>
      <c r="G191" s="74"/>
      <c r="H191" s="62">
        <f>+H180+H181+H190+H185+H179+H174+H169+H163+H157+H152+H139+H108+H43+H44+H39+H6</f>
        <v>813.35792700000002</v>
      </c>
    </row>
  </sheetData>
  <mergeCells count="63">
    <mergeCell ref="B189:G189"/>
    <mergeCell ref="A190:G190"/>
    <mergeCell ref="A191:G191"/>
    <mergeCell ref="A179:G179"/>
    <mergeCell ref="B180:G180"/>
    <mergeCell ref="B181:G181"/>
    <mergeCell ref="B182:G182"/>
    <mergeCell ref="A185:G185"/>
    <mergeCell ref="B186:G186"/>
    <mergeCell ref="A169:G169"/>
    <mergeCell ref="B170:G170"/>
    <mergeCell ref="B173:G173"/>
    <mergeCell ref="A174:G174"/>
    <mergeCell ref="B175:G175"/>
    <mergeCell ref="B178:G178"/>
    <mergeCell ref="A157:G157"/>
    <mergeCell ref="B158:G158"/>
    <mergeCell ref="B162:G162"/>
    <mergeCell ref="A163:G163"/>
    <mergeCell ref="B164:G164"/>
    <mergeCell ref="B168:G168"/>
    <mergeCell ref="A139:G139"/>
    <mergeCell ref="B140:G140"/>
    <mergeCell ref="B151:G151"/>
    <mergeCell ref="A152:G152"/>
    <mergeCell ref="B153:G153"/>
    <mergeCell ref="B156:G156"/>
    <mergeCell ref="B97:G97"/>
    <mergeCell ref="B102:G102"/>
    <mergeCell ref="B107:G107"/>
    <mergeCell ref="A108:G108"/>
    <mergeCell ref="B109:G109"/>
    <mergeCell ref="B138:G138"/>
    <mergeCell ref="B71:G71"/>
    <mergeCell ref="B75:G75"/>
    <mergeCell ref="B76:G76"/>
    <mergeCell ref="B83:G83"/>
    <mergeCell ref="B84:G84"/>
    <mergeCell ref="B96:G96"/>
    <mergeCell ref="B51:G51"/>
    <mergeCell ref="B52:G52"/>
    <mergeCell ref="B61:G61"/>
    <mergeCell ref="B62:G62"/>
    <mergeCell ref="B66:G66"/>
    <mergeCell ref="B67:G67"/>
    <mergeCell ref="B40:H40"/>
    <mergeCell ref="B42:G42"/>
    <mergeCell ref="A43:G43"/>
    <mergeCell ref="B44:G44"/>
    <mergeCell ref="B45:G45"/>
    <mergeCell ref="B46:G46"/>
    <mergeCell ref="B13:G13"/>
    <mergeCell ref="B17:G17"/>
    <mergeCell ref="B28:G28"/>
    <mergeCell ref="B32:G32"/>
    <mergeCell ref="B38:G38"/>
    <mergeCell ref="A39:G39"/>
    <mergeCell ref="A1:H1"/>
    <mergeCell ref="A2:H2"/>
    <mergeCell ref="A3:H3"/>
    <mergeCell ref="C4:D4"/>
    <mergeCell ref="C5:D5"/>
    <mergeCell ref="B7:H7"/>
  </mergeCells>
  <pageMargins left="0.31496062992125984" right="0.11811023622047245" top="0.15748031496062992" bottom="0.15748031496062992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Нов-30,с-2-2018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2019-02-11T15:16:26Z</dcterms:modified>
</cp:coreProperties>
</file>